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A\20260904公告_磐越自動車道　Ｒ８郡山管内のり面補強工事\01入札公告\契約関係様式\"/>
    </mc:Choice>
  </mc:AlternateContent>
  <xr:revisionPtr revIDLastSave="0" documentId="13_ncr:1_{D9747C59-AFBA-431B-A77D-B7B4BFE46608}"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8" l="1" a="1"/>
  <c r="G16" i="18" s="1"/>
  <c r="G51" i="18" a="1"/>
  <c r="G51" i="18" s="1"/>
  <c r="AA284" i="18" l="1"/>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J16" i="18"/>
  <c r="AA234" i="18" l="1" a="1"/>
  <c r="AA234" i="18" s="1"/>
  <c r="AA288" i="18" s="1"/>
  <c r="AA291" i="18" s="1"/>
  <c r="AA281"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<sst xmlns="http://schemas.openxmlformats.org/spreadsheetml/2006/main" count="485" uniqueCount="222">
  <si>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</si>
  <si>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</si>
  <si>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</si>
  <si>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</si>
  <si>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</si>
  <si>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</si>
  <si>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</si>
  <si>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</si>
  <si>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</si>
  <si>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</si>
  <si>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</si>
  <si>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</si>
  <si>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</si>
  <si>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</si>
  <si>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</si>
  <si>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</si>
  <si>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</si>
  <si>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</si>
  <si>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</si>
  <si>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</si>
  <si>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</si>
  <si>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</si>
  <si>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</si>
  <si>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</si>
  <si>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</si>
  <si>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</si>
  <si>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</si>
  <si>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</si>
  <si>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</si>
  <si>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</si>
  <si>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</si>
  <si>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</si>
  <si>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</si>
  <si>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</si>
  <si>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</si>
  <si>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</si>
  <si>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</si>
  <si>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</si>
  <si>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</si>
  <si>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</si>
  <si>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</si>
  <si>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</si>
  <si>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</si>
  <si>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</si>
  <si>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</si>
  <si>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</si>
  <si>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</si>
  <si>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</si>
  <si>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</si>
  <si>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</si>
  <si>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</si>
  <si>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</si>
  <si>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</si>
  <si>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</si>
  <si>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</si>
  <si>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</si>
  <si>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</si>
  <si>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</si>
  <si>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</si>
  <si>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</si>
  <si>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</si>
  <si>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</si>
  <si>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</si>
  <si>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</si>
  <si>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</si>
  <si>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</si>
  <si>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</si>
  <si>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</si>
  <si>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</si>
  <si>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</si>
  <si>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</si>
  <si>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</si>
  <si>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</si>
  <si>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</si>
  <si>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</si>
  <si>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</si>
  <si>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</si>
  <si>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</si>
  <si>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</si>
  <si>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</si>
  <si>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</si>
  <si>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</si>
  <si>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</si>
  <si>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</si>
  <si>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</si>
  <si>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</si>
  <si>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</si>
  <si>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</si>
  <si>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</si>
  <si>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</si>
  <si>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</si>
  <si>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</si>
  <si>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</si>
  <si>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</si>
  <si>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</si>
  <si>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</si>
  <si>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</si>
  <si>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</si>
  <si>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</si>
  <si>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</si>
  <si>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</si>
  <si>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</si>
  <si>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</si>
  <si>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</si>
  <si>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</si>
  <si>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</si>
  <si>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</si>
  <si>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</si>
  <si>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</si>
  <si>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</si>
  <si>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</si>
  <si>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</si>
  <si>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</si>
  <si>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</si>
  <si>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</si>
  <si>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</si>
  <si>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</si>
  <si>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</si>
  <si>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</si>
  <si>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</si>
  <si>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</si>
  <si>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</si>
  <si>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</si>
  <si>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</si>
  <si>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</si>
  <si>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</si>
  <si>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</si>
  <si>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</si>
  <si>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</si>
  <si>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</si>
  <si>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</si>
  <si>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</si>
  <si>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</si>
  <si>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</si>
  <si>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</si>
  <si>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</si>
  <si>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</si>
  <si>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</si>
  <si>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</si>
  <si>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</si>
  <si>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</si>
  <si>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</si>
  <si>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</si>
  <si>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</si>
  <si>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</si>
  <si>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</si>
  <si>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</si>
  <si>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</si>
  <si>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</si>
  <si>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</si>
  <si>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</si>
  <si>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</si>
  <si>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</si>
  <si>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</si>
  <si>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</si>
  <si>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</si>
  <si>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</si>
  <si>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</si>
  <si>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</si>
  <si>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</si>
  <si>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</si>
  <si>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</si>
  <si>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</si>
  <si>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</si>
  <si>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</si>
  <si>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</si>
  <si>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</si>
  <si>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</si>
  <si>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</si>
  <si>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</si>
  <si>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</si>
  <si>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</si>
  <si>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</si>
  <si>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</si>
  <si>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</si>
  <si>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</si>
  <si>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</si>
  <si>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</si>
  <si>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</si>
  <si>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</si>
  <si>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</si>
  <si>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</si>
  <si>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</si>
  <si>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</si>
  <si>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</si>
  <si>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</si>
  <si>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</si>
  <si>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</si>
  <si>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</si>
  <si>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</si>
  <si>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</si>
  <si>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</si>
  <si>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</si>
  <si>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</si>
  <si>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</si>
  <si>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</si>
  <si>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</si>
  <si>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</si>
  <si>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</si>
  <si>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</si>
  <si>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</si>
  <si>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</si>
  <si>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</si>
  <si>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</si>
  <si>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</si>
  <si>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</si>
  <si>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</si>
  <si>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</si>
  <si>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</si>
  <si>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</si>
  <si>
    <t>成績評定点
※評定点を入力すること
※評定が付与されていない工事は実績として認めず、競争参加資格なしとする。</t>
    <rPh sb="2" eb="4">
      <t>ヒョウテイ</t>
    </rPh>
    <rPh sb="4" eb="5">
      <t>テン</t>
    </rPh>
    <rPh sb="7" eb="9">
      <t>ヒョウテイ</t>
    </rPh>
    <rPh sb="9" eb="10">
      <t>テン</t>
    </rPh>
    <rPh sb="11" eb="13">
      <t>ニュウリョク</t>
    </rPh>
    <rPh sb="19" eb="21">
      <t>ヒョウテイ</t>
    </rPh>
    <rPh sb="22" eb="24">
      <t>フヨ</t>
    </rPh>
    <rPh sb="30" eb="32">
      <t>コウジ</t>
    </rPh>
    <rPh sb="33" eb="35">
      <t>ジッセキ</t>
    </rPh>
    <rPh sb="38" eb="39">
      <t>ミト</t>
    </rPh>
    <rPh sb="42" eb="44">
      <t>キョウソウ</t>
    </rPh>
    <rPh sb="44" eb="46">
      <t>サンカ</t>
    </rPh>
    <rPh sb="46" eb="48">
      <t>シカク</t>
    </rPh>
    <phoneticPr fontId="3"/>
  </si>
  <si>
    <t>証明資料２
※提出がない場合、競争参加資格なしとする</t>
    <rPh sb="7" eb="9">
      <t>テイシュツ</t>
    </rPh>
    <rPh sb="12" eb="14">
      <t>バアイ</t>
    </rPh>
    <rPh sb="15" eb="17">
      <t>キョウソウ</t>
    </rPh>
    <rPh sb="17" eb="19">
      <t>サンカ</t>
    </rPh>
    <rPh sb="19" eb="21">
      <t>シカク</t>
    </rPh>
    <phoneticPr fontId="3"/>
  </si>
  <si>
    <t>競争参加者（単体又は特定ＪＶの代表者）</t>
    <rPh sb="0" eb="2">
      <t>キョウソウ</t>
    </rPh>
    <rPh sb="2" eb="5">
      <t>サンカシャ</t>
    </rPh>
    <rPh sb="6" eb="8">
      <t>タンタイ</t>
    </rPh>
    <rPh sb="8" eb="9">
      <t>マタ</t>
    </rPh>
    <rPh sb="10" eb="12">
      <t>トクテイ</t>
    </rPh>
    <rPh sb="15" eb="18">
      <t>ダイヒョウシャ</t>
    </rPh>
    <phoneticPr fontId="3"/>
  </si>
  <si>
    <t>競争参加者（特定ＪＶの構成員①※該当がない場合は記載不要）</t>
    <rPh sb="0" eb="2">
      <t>キョウソウ</t>
    </rPh>
    <rPh sb="2" eb="5">
      <t>サンカシャ</t>
    </rPh>
    <rPh sb="6" eb="8">
      <t>トクテイ</t>
    </rPh>
    <rPh sb="11" eb="14">
      <t>コウセイイン</t>
    </rPh>
    <rPh sb="16" eb="18">
      <t>ガイトウ</t>
    </rPh>
    <rPh sb="21" eb="23">
      <t>バアイ</t>
    </rPh>
    <rPh sb="24" eb="26">
      <t>キサイ</t>
    </rPh>
    <rPh sb="26" eb="28">
      <t>フヨウ</t>
    </rPh>
    <phoneticPr fontId="3"/>
  </si>
  <si>
    <t>競争参加者（特定ＪＶの構成員②※該当がない場合は記載不要）</t>
    <rPh sb="0" eb="2">
      <t>キョウソウ</t>
    </rPh>
    <rPh sb="2" eb="5">
      <t>サンカシャ</t>
    </rPh>
    <rPh sb="6" eb="8">
      <t>トクテイ</t>
    </rPh>
    <rPh sb="11" eb="14">
      <t>コウセイイン</t>
    </rPh>
    <rPh sb="16" eb="18">
      <t>ガイトウ</t>
    </rPh>
    <rPh sb="21" eb="23">
      <t>バアイ</t>
    </rPh>
    <rPh sb="24" eb="26">
      <t>キサイ</t>
    </rPh>
    <rPh sb="26" eb="28">
      <t>フヨウ</t>
    </rPh>
    <phoneticPr fontId="3"/>
  </si>
  <si>
    <t>同一工事種別等の表彰実績</t>
    <rPh sb="0" eb="2">
      <t>ドウイツ</t>
    </rPh>
    <rPh sb="2" eb="4">
      <t>コウジ</t>
    </rPh>
    <rPh sb="4" eb="6">
      <t>シュベツ</t>
    </rPh>
    <rPh sb="6" eb="7">
      <t>トウ</t>
    </rPh>
    <rPh sb="8" eb="10">
      <t>ヒョウショウ</t>
    </rPh>
    <rPh sb="10" eb="12">
      <t>ジッセキ</t>
    </rPh>
    <phoneticPr fontId="3"/>
  </si>
  <si>
    <t>競争参加者の品質管理・環境・労働安全衛生ﾏﾈｼﾞﾒﾝﾄｼｽﾃﾑの取得状況</t>
    <rPh sb="0" eb="2">
      <t>キョウソウ</t>
    </rPh>
    <rPh sb="2" eb="5">
      <t>サンカシャ</t>
    </rPh>
    <phoneticPr fontId="3"/>
  </si>
  <si>
    <t>競争参加者の災害時の協力実績</t>
    <rPh sb="0" eb="2">
      <t>キョウソウ</t>
    </rPh>
    <rPh sb="2" eb="5">
      <t>サンカシャ</t>
    </rPh>
    <phoneticPr fontId="3"/>
  </si>
  <si>
    <t>競争参加者の緊急時の施工体制</t>
    <rPh sb="0" eb="2">
      <t>キョウソウ</t>
    </rPh>
    <rPh sb="2" eb="5">
      <t>サンカシャ</t>
    </rPh>
    <rPh sb="6" eb="9">
      <t>キンキュウジ</t>
    </rPh>
    <rPh sb="10" eb="12">
      <t>セコウ</t>
    </rPh>
    <rPh sb="12" eb="14">
      <t>タイセイ</t>
    </rPh>
    <phoneticPr fontId="3"/>
  </si>
  <si>
    <t>競争参加者のﾜｰｸ･ﾗｲﾌ･ﾊﾞﾗﾝｽ関連制度認定の取得状況</t>
    <rPh sb="0" eb="2">
      <t>キョウソウ</t>
    </rPh>
    <rPh sb="2" eb="5">
      <t>サンカシャ</t>
    </rPh>
    <phoneticPr fontId="3"/>
  </si>
  <si>
    <t>過去２か年度の工事種別の工事成績評定点の各年度の平均点が2年連続で65点未満ではない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4" eb="46">
      <t>ガイトウ</t>
    </rPh>
    <rPh sb="48" eb="50">
      <t>バアイ</t>
    </rPh>
    <rPh sb="55" eb="57">
      <t>キニュウ</t>
    </rPh>
    <phoneticPr fontId="3"/>
  </si>
  <si>
    <r>
      <t xml:space="preserve">当該工事の建設現場におけるカーボンニュートラルへの取り組み意思
</t>
    </r>
    <r>
      <rPr>
        <sz val="12"/>
        <color rgb="FF0070C0"/>
        <rFont val="ＭＳ Ｐゴシック"/>
        <family val="3"/>
        <charset val="128"/>
      </rPr>
      <t>※取り組み意思がある場合「1」を記入
※記入されていない場合は意思がないものとみなし競争参加資格なしとする</t>
    </r>
    <rPh sb="33" eb="34">
      <t>ト</t>
    </rPh>
    <rPh sb="35" eb="36">
      <t>ク</t>
    </rPh>
    <rPh sb="37" eb="39">
      <t>イシ</t>
    </rPh>
    <rPh sb="42" eb="44">
      <t>バアイ</t>
    </rPh>
    <rPh sb="48" eb="50">
      <t>キニュウ</t>
    </rPh>
    <rPh sb="52" eb="54">
      <t>キニュウ</t>
    </rPh>
    <rPh sb="60" eb="62">
      <t>バアイ</t>
    </rPh>
    <rPh sb="63" eb="65">
      <t>イシ</t>
    </rPh>
    <rPh sb="74" eb="76">
      <t>キョウソウ</t>
    </rPh>
    <rPh sb="76" eb="80">
      <t>サンカシカク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</si>
</sst>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 numFmtId="185" formatCode="0_ "/>
  </numFmts>
  <fonts count="27"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
      <sz val="12"/>
      <color rgb="FF0070C0"/>
      <name val="ＭＳ Ｐゴシック"/>
      <family val="3"/>
      <charset val="128"/>
    </font>
    <font>
      <strike/>
      <sz val="12"/>
      <color rgb="FFFFFF00"/>
      <name val="ＭＳ Ｐゴシック"/>
      <family val="3"/>
      <charset val="128"/>
    </font>
    <font>
      <strike/>
      <sz val="12"/>
      <color rgb="FFFF0000"/>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8">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185" fontId="25" fillId="0" borderId="1" xfId="3" applyNumberFormat="1" applyFont="1" applyFill="1" applyAlignment="1">
      <alignment vertical="center" shrinkToFit="1"/>
    </xf>
    <xf numFmtId="0" fontId="24" fillId="0" borderId="10" xfId="6" applyFont="1" applyBorder="1" applyAlignment="1">
      <alignment horizontal="left" vertical="center" wrapText="1"/>
    </xf>
    <xf numFmtId="185" fontId="26" fillId="0" borderId="1" xfId="3" applyNumberFormat="1" applyFont="1" applyFill="1" applyAlignment="1">
      <alignment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1" xfId="0" applyFont="1" applyBorder="1" applyAlignment="1">
      <alignment horizontal="left" vertical="top"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0" borderId="1" xfId="6" applyFont="1">
      <alignment horizontal="left" vertical="top"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shrinkToFit="1"/>
    </xf>
    <xf numFmtId="0" fontId="24" fillId="0" borderId="10" xfId="6" applyFont="1" applyBorder="1" applyAlignment="1">
      <alignment horizontal="left" vertical="center" wrapText="1"/>
    </xf>
    <xf numFmtId="0" fontId="24" fillId="0" borderId="9" xfId="6" applyFont="1" applyBorder="1" applyAlignment="1">
      <alignment horizontal="left" vertical="center" wrapText="1"/>
    </xf>
    <xf numFmtId="0" fontId="6" fillId="0" borderId="9" xfId="6" applyFont="1" applyBorder="1" applyAlignment="1">
      <alignment horizontal="left" vertical="center" wrapText="1"/>
    </xf>
    <xf numFmtId="179" fontId="8" fillId="2" borderId="1" xfId="3" applyNumberFormat="1" applyFont="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12" fillId="0" borderId="10" xfId="1" applyFont="1" applyBorder="1" applyAlignment="1">
      <alignment horizontal="center" vertical="top" textRotation="255" wrapText="1"/>
    </xf>
    <xf numFmtId="0" fontId="12" fillId="0" borderId="11" xfId="1" applyFont="1" applyBorder="1" applyAlignment="1">
      <alignment horizontal="center" vertical="top" textRotation="255" wrapText="1"/>
    </xf>
    <xf numFmtId="0" fontId="12" fillId="0" borderId="9" xfId="1" applyFont="1" applyBorder="1" applyAlignment="1">
      <alignment horizontal="center" vertical="top" textRotation="255"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66">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392"/>
      <c r="S1" s="393"/>
      <c r="T1" s="83"/>
    </row>
    <row r="2" spans="1:37" ht="16.5" hidden="1" customHeight="1" outlineLevel="1" x14ac:dyDescent="0.4">
      <c r="I2" s="378" t="s">
        <v>79</v>
      </c>
      <c r="J2" s="378"/>
      <c r="K2" s="378"/>
      <c r="L2" s="216"/>
      <c r="M2" s="268" t="s">
        <v>186</v>
      </c>
      <c r="O2" s="20" t="s">
        <v>105</v>
      </c>
      <c r="P2" s="268" t="s">
        <v>173</v>
      </c>
      <c r="Q2" s="8"/>
      <c r="R2" s="194" t="s">
        <v>171</v>
      </c>
      <c r="S2" s="23"/>
      <c r="T2" s="268" t="s">
        <v>172</v>
      </c>
      <c r="V2" s="268" t="s">
        <v>202</v>
      </c>
    </row>
    <row r="3" spans="1:37" ht="16.5" hidden="1" customHeight="1" outlineLevel="1" x14ac:dyDescent="0.4">
      <c r="I3" s="378" t="s">
        <v>164</v>
      </c>
      <c r="J3" s="378"/>
      <c r="K3" s="378"/>
      <c r="L3" s="216"/>
      <c r="M3" s="268">
        <v>2026</v>
      </c>
      <c r="O3" s="20" t="s">
        <v>103</v>
      </c>
      <c r="P3" s="268" t="s">
        <v>175</v>
      </c>
      <c r="Q3" s="8"/>
      <c r="R3" s="268">
        <v>1</v>
      </c>
      <c r="S3" s="25"/>
      <c r="T3" s="268" t="s">
        <v>104</v>
      </c>
      <c r="V3" s="268" t="s">
        <v>104</v>
      </c>
    </row>
    <row r="4" spans="1:37" ht="16.5" hidden="1" customHeight="1" outlineLevel="1" x14ac:dyDescent="0.4">
      <c r="I4" s="132"/>
      <c r="J4" s="132"/>
      <c r="K4" s="132"/>
      <c r="L4" s="215"/>
      <c r="M4" s="215"/>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94" t="s">
        <v>78</v>
      </c>
      <c r="J6" s="394"/>
      <c r="K6" s="394"/>
      <c r="L6" s="394"/>
      <c r="M6" s="394"/>
      <c r="Q6" s="3"/>
      <c r="R6" s="395" t="s">
        <v>52</v>
      </c>
      <c r="S6" s="395"/>
      <c r="T6" s="395"/>
      <c r="U6" s="395"/>
      <c r="V6" s="395"/>
      <c r="W6" s="395"/>
      <c r="X6" s="395"/>
      <c r="Y6" s="395"/>
      <c r="Z6" s="395"/>
      <c r="AA6" s="395"/>
      <c r="AB6" s="1"/>
    </row>
    <row r="7" spans="1:37" s="9" customFormat="1" ht="17.45" customHeight="1" x14ac:dyDescent="0.4">
      <c r="H7" s="6"/>
      <c r="I7" s="394"/>
      <c r="J7" s="394"/>
      <c r="K7" s="394"/>
      <c r="L7" s="394"/>
      <c r="M7" s="394"/>
      <c r="Q7" s="3"/>
      <c r="R7" s="396" t="s">
        <v>182</v>
      </c>
      <c r="S7" s="396"/>
      <c r="T7" s="396"/>
      <c r="U7" s="396"/>
      <c r="V7" s="396"/>
      <c r="W7" s="396"/>
      <c r="X7" s="396"/>
      <c r="Y7" s="396"/>
      <c r="Z7" s="396"/>
      <c r="AA7" s="396"/>
      <c r="AB7" s="2"/>
    </row>
    <row r="8" spans="1:37" s="9" customFormat="1" ht="17.45" customHeight="1" x14ac:dyDescent="0.4">
      <c r="H8" s="6"/>
      <c r="I8" s="394"/>
      <c r="J8" s="394"/>
      <c r="K8" s="394"/>
      <c r="L8" s="394"/>
      <c r="M8" s="394"/>
      <c r="Q8" s="3"/>
      <c r="R8" s="397" t="s">
        <v>183</v>
      </c>
      <c r="S8" s="397"/>
      <c r="T8" s="397"/>
      <c r="U8" s="397"/>
      <c r="V8" s="397"/>
      <c r="W8" s="397"/>
      <c r="X8" s="397"/>
      <c r="Y8" s="397"/>
      <c r="Z8" s="397"/>
      <c r="AA8" s="397"/>
      <c r="AB8" s="2"/>
    </row>
    <row r="9" spans="1:37" s="9" customFormat="1" ht="17.25" customHeight="1" x14ac:dyDescent="0.4">
      <c r="H9" s="6"/>
      <c r="I9" s="6"/>
      <c r="J9" s="6"/>
      <c r="K9" s="6"/>
      <c r="L9" s="6"/>
      <c r="M9" s="6"/>
      <c r="N9" s="6"/>
      <c r="O9" s="6"/>
      <c r="P9" s="6"/>
      <c r="Q9" s="6"/>
      <c r="R9" s="389" t="s">
        <v>54</v>
      </c>
      <c r="S9" s="389"/>
      <c r="T9" s="389"/>
      <c r="U9" s="389"/>
      <c r="V9" s="389"/>
      <c r="W9" s="389"/>
      <c r="X9" s="389"/>
      <c r="Y9" s="389"/>
      <c r="Z9" s="389"/>
      <c r="AA9" s="389"/>
      <c r="AB9" s="6"/>
    </row>
    <row r="10" spans="1:37" s="8" customFormat="1" ht="27.75" customHeight="1" x14ac:dyDescent="0.4">
      <c r="H10" s="6"/>
      <c r="I10" s="390" t="s">
        <v>43</v>
      </c>
      <c r="J10" s="390"/>
      <c r="K10" s="390" t="s">
        <v>44</v>
      </c>
      <c r="L10" s="390"/>
      <c r="M10" s="390"/>
      <c r="N10" s="4"/>
      <c r="O10" s="4"/>
      <c r="P10" s="4"/>
      <c r="Q10" s="4"/>
      <c r="R10" s="389" t="s">
        <v>53</v>
      </c>
      <c r="S10" s="389"/>
      <c r="T10" s="389"/>
      <c r="U10" s="389"/>
      <c r="V10" s="389"/>
      <c r="W10" s="389"/>
      <c r="X10" s="389"/>
      <c r="Y10" s="389"/>
      <c r="Z10" s="389"/>
      <c r="AA10" s="389"/>
      <c r="AB10" s="6"/>
    </row>
    <row r="11" spans="1:37" s="8" customFormat="1" ht="27.75" customHeight="1" x14ac:dyDescent="0.4">
      <c r="H11" s="6"/>
      <c r="I11" s="391" t="s">
        <v>0</v>
      </c>
      <c r="J11" s="391"/>
      <c r="K11" s="357"/>
      <c r="L11" s="357"/>
      <c r="M11" s="357"/>
      <c r="N11" s="5"/>
      <c r="O11" s="5"/>
      <c r="P11" s="5"/>
      <c r="Q11" s="5"/>
      <c r="R11" s="389" t="s">
        <v>107</v>
      </c>
      <c r="S11" s="389"/>
      <c r="T11" s="389"/>
      <c r="U11" s="389"/>
      <c r="V11" s="389"/>
      <c r="W11" s="389"/>
      <c r="X11" s="389"/>
      <c r="Y11" s="389"/>
      <c r="Z11" s="389"/>
      <c r="AA11" s="389"/>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4" t="s">
        <v>75</v>
      </c>
      <c r="J13" s="374"/>
      <c r="K13" s="374"/>
      <c r="L13" s="374"/>
      <c r="M13" s="374"/>
      <c r="N13" s="375" t="s">
        <v>51</v>
      </c>
      <c r="O13" s="376"/>
      <c r="P13" s="376"/>
      <c r="Q13" s="376"/>
      <c r="R13" s="376"/>
      <c r="S13" s="376"/>
      <c r="T13" s="376"/>
      <c r="U13" s="376"/>
      <c r="V13" s="376"/>
      <c r="W13" s="376"/>
      <c r="X13" s="376"/>
      <c r="Y13" s="376"/>
      <c r="Z13" s="376"/>
      <c r="AA13" s="377"/>
    </row>
    <row r="14" spans="1:37" s="8" customFormat="1" ht="29.25" customHeight="1" x14ac:dyDescent="0.4">
      <c r="H14" s="6"/>
      <c r="I14" s="374" t="s">
        <v>158</v>
      </c>
      <c r="J14" s="374"/>
      <c r="K14" s="374"/>
      <c r="L14" s="374" t="s">
        <v>76</v>
      </c>
      <c r="M14" s="374"/>
      <c r="N14" s="378" t="s">
        <v>56</v>
      </c>
      <c r="O14" s="379" t="s">
        <v>77</v>
      </c>
      <c r="P14" s="374" t="s">
        <v>55</v>
      </c>
      <c r="Q14" s="374"/>
      <c r="R14" s="374"/>
      <c r="S14" s="374"/>
      <c r="T14" s="374"/>
      <c r="U14" s="374"/>
      <c r="V14" s="374"/>
      <c r="W14" s="374"/>
      <c r="X14" s="381" t="s">
        <v>41</v>
      </c>
      <c r="Y14" s="383" t="s">
        <v>46</v>
      </c>
      <c r="Z14" s="383"/>
      <c r="AA14" s="383"/>
      <c r="AC14" s="130" t="s">
        <v>155</v>
      </c>
      <c r="AD14" s="10"/>
      <c r="AE14" s="10"/>
      <c r="AF14" s="10"/>
      <c r="AG14" s="10"/>
      <c r="AH14" s="10"/>
      <c r="AJ14" s="130"/>
    </row>
    <row r="15" spans="1:37" s="8" customFormat="1" ht="29.25" customHeight="1" x14ac:dyDescent="0.4">
      <c r="A15" s="8" t="s">
        <v>90</v>
      </c>
      <c r="B15" s="8" t="s">
        <v>80</v>
      </c>
      <c r="C15" s="8" t="s">
        <v>81</v>
      </c>
      <c r="D15" s="8" t="s">
        <v>82</v>
      </c>
      <c r="E15" s="8" t="s">
        <v>83</v>
      </c>
      <c r="F15" s="8" t="s">
        <v>84</v>
      </c>
      <c r="H15" s="6"/>
      <c r="I15" s="374"/>
      <c r="J15" s="374"/>
      <c r="K15" s="374"/>
      <c r="L15" s="374"/>
      <c r="M15" s="374"/>
      <c r="N15" s="378"/>
      <c r="O15" s="380"/>
      <c r="P15" s="374"/>
      <c r="Q15" s="374"/>
      <c r="R15" s="374"/>
      <c r="S15" s="374"/>
      <c r="T15" s="374"/>
      <c r="U15" s="374"/>
      <c r="V15" s="374"/>
      <c r="W15" s="374"/>
      <c r="X15" s="382"/>
      <c r="Y15" s="20" t="s">
        <v>47</v>
      </c>
      <c r="Z15" s="20" t="s">
        <v>45</v>
      </c>
      <c r="AA15" s="20" t="s">
        <v>38</v>
      </c>
      <c r="AC15" s="8" t="s">
        <v>90</v>
      </c>
      <c r="AD15" s="8" t="s">
        <v>80</v>
      </c>
      <c r="AE15" s="8" t="s">
        <v>81</v>
      </c>
      <c r="AF15" s="8" t="s">
        <v>82</v>
      </c>
      <c r="AG15" s="8" t="s">
        <v>83</v>
      </c>
      <c r="AH15" s="8" t="s">
        <v>84</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59" t="s">
        <v>212</v>
      </c>
      <c r="J16" s="387"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4" t="s">
        <v>1</v>
      </c>
      <c r="L16" s="361"/>
      <c r="M16" s="362"/>
      <c r="N16" s="239"/>
      <c r="O16" s="240"/>
      <c r="P16" s="241" t="s">
        <v>94</v>
      </c>
      <c r="Q16" s="75"/>
      <c r="R16" s="81"/>
      <c r="S16" s="83"/>
      <c r="T16" s="83"/>
      <c r="U16" s="83"/>
      <c r="V16" s="83"/>
      <c r="W16" s="242"/>
      <c r="X16" s="243"/>
      <c r="Y16" s="363" t="s">
        <v>39</v>
      </c>
      <c r="Z16" s="191" cm="1">
        <f t="array" ref="Z16">INDEX($AC16:$AH16,1,VLOOKUP($I$3,$J$284:$L$289,3,))</f>
        <v>4</v>
      </c>
      <c r="AA16" s="244" t="str">
        <f>IF(OR(COUNTIF($X16:$X38,"否")&gt;0,SUM($N19:$N27)=0),"",IF($N29=1,0,IF(Q28="",ROUNDDOWN($Z16*(IF($V28="評定点×b",$L28*$V27,$V28)-70)/20*$R27,3),ROUNDDOWN($Z16*(IF($V28="評定点×b",$Q28*$V27,$V28)-70)/20*$R27,3))))</f>
        <v/>
      </c>
      <c r="AC16" s="149"/>
      <c r="AD16" s="149" t="s">
        <v>102</v>
      </c>
      <c r="AE16" s="149">
        <v>6</v>
      </c>
      <c r="AF16" s="149">
        <v>4</v>
      </c>
      <c r="AG16" s="149">
        <v>4</v>
      </c>
      <c r="AH16" s="149" t="s">
        <v>102</v>
      </c>
      <c r="AJ16" s="130"/>
    </row>
    <row r="17" spans="1:44" s="8" customFormat="1" ht="29.25" customHeight="1" x14ac:dyDescent="0.4">
      <c r="A17" s="8">
        <v>1</v>
      </c>
      <c r="B17" s="8">
        <v>1</v>
      </c>
      <c r="C17" s="8">
        <v>1</v>
      </c>
      <c r="D17" s="8">
        <v>1</v>
      </c>
      <c r="E17" s="8">
        <v>1</v>
      </c>
      <c r="F17" s="8">
        <v>1</v>
      </c>
      <c r="G17" s="8" cm="1">
        <f t="array" ref="G17">INDEX(A17:F17,1,VLOOKUP($I$3,$J$284:$L$289,$L$283,))</f>
        <v>1</v>
      </c>
      <c r="H17" s="6"/>
      <c r="I17" s="359"/>
      <c r="J17" s="387"/>
      <c r="K17" s="262" t="s">
        <v>2</v>
      </c>
      <c r="L17" s="301"/>
      <c r="M17" s="302"/>
      <c r="N17" s="103"/>
      <c r="O17" s="218"/>
      <c r="P17" s="274"/>
      <c r="Q17" s="92" t="str">
        <f>IF(Q18=1,0,"")</f>
        <v/>
      </c>
      <c r="R17" s="38"/>
      <c r="S17" s="92" t="str">
        <f>IF(S18=1,$AM17,"")</f>
        <v/>
      </c>
      <c r="T17" s="43"/>
      <c r="U17" s="92" t="str">
        <f>IF(U18=1,$AO17,"")</f>
        <v/>
      </c>
      <c r="V17" s="43"/>
      <c r="W17" s="92" t="str">
        <f>IF(W18=1,$AQ17,"")</f>
        <v/>
      </c>
      <c r="X17" s="169"/>
      <c r="Y17" s="363"/>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59"/>
      <c r="J18" s="387"/>
      <c r="K18" s="262" t="s">
        <v>187</v>
      </c>
      <c r="L18" s="343"/>
      <c r="M18" s="344"/>
      <c r="N18" s="103"/>
      <c r="O18" s="219"/>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363"/>
      <c r="Z18" s="27"/>
      <c r="AA18" s="27"/>
      <c r="AC18" s="27"/>
      <c r="AD18" s="27"/>
      <c r="AE18" s="27"/>
      <c r="AF18" s="27"/>
      <c r="AG18" s="27"/>
      <c r="AH18" s="27"/>
      <c r="AJ18" s="130" t="s">
        <v>154</v>
      </c>
      <c r="AK18" s="149">
        <v>16</v>
      </c>
      <c r="AL18" s="130" t="s">
        <v>136</v>
      </c>
      <c r="AM18" s="149">
        <v>11</v>
      </c>
      <c r="AN18" s="8" t="s">
        <v>136</v>
      </c>
      <c r="AO18" s="149">
        <v>6</v>
      </c>
      <c r="AP18" s="8" t="s">
        <v>136</v>
      </c>
      <c r="AQ18" s="149">
        <v>4</v>
      </c>
      <c r="AR18" s="8" t="s">
        <v>136</v>
      </c>
    </row>
    <row r="19" spans="1:44" s="8" customFormat="1" ht="29.25" customHeight="1" x14ac:dyDescent="0.4">
      <c r="A19" s="8">
        <v>1</v>
      </c>
      <c r="B19" s="8">
        <v>1</v>
      </c>
      <c r="C19" s="8">
        <v>1</v>
      </c>
      <c r="D19" s="8">
        <v>1</v>
      </c>
      <c r="E19" s="8">
        <v>1</v>
      </c>
      <c r="F19" s="8">
        <v>1</v>
      </c>
      <c r="G19" s="8" cm="1">
        <f t="array" ref="G19">INDEX(A19:F19,1,VLOOKUP($I$3,$J$284:$L$289,$L$283,))</f>
        <v>1</v>
      </c>
      <c r="H19" s="6"/>
      <c r="I19" s="359"/>
      <c r="J19" s="387"/>
      <c r="K19" s="292" t="s">
        <v>21</v>
      </c>
      <c r="L19" s="265"/>
      <c r="M19" s="208" t="s">
        <v>22</v>
      </c>
      <c r="N19" s="104"/>
      <c r="O19" s="220"/>
      <c r="P19" s="274"/>
      <c r="Q19" s="43"/>
      <c r="R19" s="189" t="str">
        <f>IF($N19="","",$AK19)</f>
        <v/>
      </c>
      <c r="S19" s="43"/>
      <c r="T19" s="43"/>
      <c r="U19" s="43"/>
      <c r="V19" s="91" t="str">
        <f>IF($N19="","",$AP$19)</f>
        <v/>
      </c>
      <c r="W19" s="43"/>
      <c r="X19" s="169"/>
      <c r="Y19" s="363"/>
      <c r="Z19" s="27"/>
      <c r="AA19" s="27"/>
      <c r="AC19" s="27"/>
      <c r="AD19" s="27"/>
      <c r="AE19" s="27"/>
      <c r="AF19" s="27"/>
      <c r="AG19" s="27"/>
      <c r="AH19" s="27"/>
      <c r="AJ19" s="130" t="s">
        <v>137</v>
      </c>
      <c r="AK19" s="188">
        <v>1</v>
      </c>
      <c r="AN19" s="130" t="s">
        <v>152</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59"/>
      <c r="J20" s="387"/>
      <c r="K20" s="293"/>
      <c r="L20" s="365"/>
      <c r="M20" s="368" t="s">
        <v>23</v>
      </c>
      <c r="N20" s="371"/>
      <c r="O20" s="384"/>
      <c r="P20" s="274"/>
      <c r="Q20" s="43"/>
      <c r="R20" s="189" t="str">
        <f>IF($N20="","",$AK20)</f>
        <v/>
      </c>
      <c r="S20" s="43"/>
      <c r="T20" s="159">
        <f>AN20</f>
        <v>43281</v>
      </c>
      <c r="U20" s="97" t="str">
        <f>IF($N20="","",IF($L18&lt;=$T20,1,"-"))</f>
        <v/>
      </c>
      <c r="V20" s="91" t="str">
        <f>IF($U20=1,$AP20,"")</f>
        <v/>
      </c>
      <c r="W20" s="43"/>
      <c r="X20" s="169"/>
      <c r="Y20" s="363"/>
      <c r="Z20" s="27"/>
      <c r="AA20" s="27"/>
      <c r="AC20" s="27"/>
      <c r="AD20" s="27"/>
      <c r="AE20" s="27"/>
      <c r="AF20" s="27"/>
      <c r="AG20" s="27"/>
      <c r="AH20" s="27"/>
      <c r="AJ20" s="130" t="s">
        <v>138</v>
      </c>
      <c r="AK20" s="188">
        <v>1</v>
      </c>
      <c r="AN20" s="198">
        <v>43281</v>
      </c>
      <c r="AO20" s="27" t="s">
        <v>167</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59"/>
      <c r="J21" s="387"/>
      <c r="K21" s="293"/>
      <c r="L21" s="366"/>
      <c r="M21" s="369"/>
      <c r="N21" s="372"/>
      <c r="O21" s="385"/>
      <c r="P21" s="274"/>
      <c r="Q21" s="43"/>
      <c r="R21" s="126"/>
      <c r="S21" s="43"/>
      <c r="T21" s="159">
        <f>AN21</f>
        <v>45382</v>
      </c>
      <c r="U21" s="97" t="str">
        <f>IF($N20="","",IF(AND($L18&gt;T20,$L18&lt;=$T21),1,"-"))</f>
        <v/>
      </c>
      <c r="V21" s="91" t="str">
        <f>IF($U21=1,$AP21,"")</f>
        <v/>
      </c>
      <c r="W21" s="43"/>
      <c r="X21" s="169"/>
      <c r="Y21" s="363"/>
      <c r="Z21" s="27"/>
      <c r="AA21" s="27"/>
      <c r="AC21" s="27"/>
      <c r="AD21" s="27"/>
      <c r="AE21" s="27"/>
      <c r="AF21" s="27"/>
      <c r="AG21" s="27"/>
      <c r="AH21" s="27"/>
      <c r="AJ21" s="130"/>
      <c r="AN21" s="198">
        <v>45382</v>
      </c>
      <c r="AO21" s="27" t="s">
        <v>167</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59"/>
      <c r="J22" s="387"/>
      <c r="K22" s="293"/>
      <c r="L22" s="367"/>
      <c r="M22" s="370"/>
      <c r="N22" s="373"/>
      <c r="O22" s="386"/>
      <c r="P22" s="274"/>
      <c r="Q22" s="43"/>
      <c r="R22" s="126"/>
      <c r="S22" s="43"/>
      <c r="T22" s="29">
        <f>AN22</f>
        <v>45383</v>
      </c>
      <c r="U22" s="97" t="str">
        <f>IF($N20="","",IF($L18&gt;=$T22,1,"-"))</f>
        <v/>
      </c>
      <c r="V22" s="91" t="str">
        <f>IF($U22=1,$AP22,"")</f>
        <v/>
      </c>
      <c r="W22" s="43"/>
      <c r="X22" s="169"/>
      <c r="Y22" s="363"/>
      <c r="Z22" s="27"/>
      <c r="AA22" s="27"/>
      <c r="AC22" s="27"/>
      <c r="AD22" s="27"/>
      <c r="AE22" s="27"/>
      <c r="AF22" s="27"/>
      <c r="AG22" s="27"/>
      <c r="AH22" s="27"/>
      <c r="AN22" s="198">
        <v>45383</v>
      </c>
      <c r="AO22" s="27" t="s">
        <v>168</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59"/>
      <c r="J23" s="387"/>
      <c r="K23" s="293"/>
      <c r="L23" s="265"/>
      <c r="M23" s="208" t="s">
        <v>24</v>
      </c>
      <c r="N23" s="104"/>
      <c r="O23" s="220"/>
      <c r="P23" s="274"/>
      <c r="Q23" s="43"/>
      <c r="R23" s="189" t="str">
        <f>IF($N23="","",$AK23)</f>
        <v/>
      </c>
      <c r="S23" s="43"/>
      <c r="T23" s="43"/>
      <c r="U23" s="43"/>
      <c r="V23" s="91" t="str">
        <f>IF($N23="","",$AP$19)</f>
        <v/>
      </c>
      <c r="W23" s="43"/>
      <c r="X23" s="169"/>
      <c r="Y23" s="363"/>
      <c r="Z23" s="27"/>
      <c r="AA23" s="27"/>
      <c r="AC23" s="27"/>
      <c r="AD23" s="27"/>
      <c r="AE23" s="27"/>
      <c r="AF23" s="27"/>
      <c r="AG23" s="27"/>
      <c r="AH23" s="27"/>
      <c r="AJ23" s="130" t="s">
        <v>139</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59"/>
      <c r="J24" s="387"/>
      <c r="K24" s="293"/>
      <c r="L24" s="265"/>
      <c r="M24" s="208" t="s">
        <v>96</v>
      </c>
      <c r="N24" s="104"/>
      <c r="O24" s="220"/>
      <c r="P24" s="196" t="str">
        <f>IF($I$3=$J$288,"当該地域機関"&amp;CHAR(10)&amp;"※該当すれば「1」を記入","")</f>
        <v/>
      </c>
      <c r="Q24" s="149"/>
      <c r="R24" s="189" t="str">
        <f>IF($N24="","",IF($Q24=1,$AK$25,$AK$24))</f>
        <v/>
      </c>
      <c r="S24" s="43"/>
      <c r="T24" s="43"/>
      <c r="U24" s="43"/>
      <c r="V24" s="91" t="str">
        <f>IF($N24="","",$AP$19)</f>
        <v/>
      </c>
      <c r="W24" s="43"/>
      <c r="X24" s="169"/>
      <c r="Y24" s="363"/>
      <c r="Z24" s="27"/>
      <c r="AA24" s="27"/>
      <c r="AC24" s="27"/>
      <c r="AD24" s="27"/>
      <c r="AE24" s="27"/>
      <c r="AF24" s="27"/>
      <c r="AG24" s="27"/>
      <c r="AH24" s="27"/>
      <c r="AJ24" s="130" t="s">
        <v>140</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59"/>
      <c r="J25" s="387"/>
      <c r="K25" s="293"/>
      <c r="L25" s="301"/>
      <c r="M25" s="302"/>
      <c r="N25" s="271"/>
      <c r="O25" s="218"/>
      <c r="P25" s="30"/>
      <c r="Q25" s="43"/>
      <c r="R25" s="45"/>
      <c r="S25" s="43"/>
      <c r="T25" s="43"/>
      <c r="U25" s="43"/>
      <c r="V25" s="46"/>
      <c r="W25" s="43"/>
      <c r="X25" s="169"/>
      <c r="Y25" s="363"/>
      <c r="Z25" s="27"/>
      <c r="AA25" s="27"/>
      <c r="AC25" s="27"/>
      <c r="AD25" s="27"/>
      <c r="AE25" s="27"/>
      <c r="AF25" s="27"/>
      <c r="AG25" s="27"/>
      <c r="AH25" s="27"/>
      <c r="AJ25" s="130" t="s">
        <v>141</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59"/>
      <c r="J26" s="387"/>
      <c r="K26" s="293"/>
      <c r="L26" s="265"/>
      <c r="M26" s="261" t="s">
        <v>97</v>
      </c>
      <c r="N26" s="104"/>
      <c r="O26" s="220"/>
      <c r="P26" s="30"/>
      <c r="Q26" s="43"/>
      <c r="R26" s="189" t="str">
        <f>IF($N26="","",$AK26)</f>
        <v/>
      </c>
      <c r="S26" s="43"/>
      <c r="T26" s="43"/>
      <c r="U26" s="43"/>
      <c r="V26" s="91" t="str">
        <f>IF($N26="","",$AP$19)</f>
        <v/>
      </c>
      <c r="W26" s="43"/>
      <c r="X26" s="169"/>
      <c r="Y26" s="363"/>
      <c r="Z26" s="27"/>
      <c r="AA26" s="27"/>
      <c r="AC26" s="27"/>
      <c r="AD26" s="27"/>
      <c r="AE26" s="27"/>
      <c r="AF26" s="27"/>
      <c r="AG26" s="27"/>
      <c r="AH26" s="27"/>
      <c r="AJ26" s="8" t="s">
        <v>157</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59"/>
      <c r="J27" s="387"/>
      <c r="K27" s="348"/>
      <c r="L27" s="301"/>
      <c r="M27" s="302"/>
      <c r="N27" s="104"/>
      <c r="O27" s="218"/>
      <c r="P27" s="30" t="s">
        <v>34</v>
      </c>
      <c r="Q27" s="42" t="s">
        <v>35</v>
      </c>
      <c r="R27" s="93" t="str">
        <f>IF(N18="","",ROUNDDOWN(SUM(Q17:W17)*SUM(R19:R26),2))</f>
        <v/>
      </c>
      <c r="S27" s="43"/>
      <c r="T27" s="47" t="s">
        <v>36</v>
      </c>
      <c r="U27" s="43" t="s">
        <v>37</v>
      </c>
      <c r="V27" s="94" t="str">
        <f>IF(SUM($N19:$N27)=0,"",SUM($V19:$V26))</f>
        <v/>
      </c>
      <c r="W27" s="43"/>
      <c r="X27" s="169"/>
      <c r="Y27" s="363"/>
      <c r="Z27" s="28"/>
      <c r="AA27" s="27"/>
      <c r="AC27" s="27"/>
      <c r="AD27" s="27"/>
      <c r="AE27" s="27"/>
      <c r="AF27" s="27"/>
      <c r="AG27" s="27"/>
      <c r="AH27" s="27"/>
      <c r="AJ27" s="130"/>
      <c r="AK27" s="130"/>
      <c r="AL27" s="130"/>
    </row>
    <row r="28" spans="1:44" s="8" customFormat="1" ht="71.25" customHeight="1" x14ac:dyDescent="0.4">
      <c r="A28" s="8">
        <v>1</v>
      </c>
      <c r="B28" s="8">
        <v>1</v>
      </c>
      <c r="C28" s="8">
        <v>1</v>
      </c>
      <c r="D28" s="8">
        <v>1</v>
      </c>
      <c r="E28" s="8">
        <v>1</v>
      </c>
      <c r="F28" s="8">
        <v>1</v>
      </c>
      <c r="G28" s="8" cm="1">
        <f t="array" ref="G28">INDEX(A28:F28,1,VLOOKUP($I$3,$J$284:$L$289,$L$283,))</f>
        <v>1</v>
      </c>
      <c r="H28" s="6"/>
      <c r="I28" s="359"/>
      <c r="J28" s="387"/>
      <c r="K28" s="346" t="s">
        <v>210</v>
      </c>
      <c r="L28" s="265"/>
      <c r="M28" s="210" t="s">
        <v>198</v>
      </c>
      <c r="N28" s="104"/>
      <c r="O28" s="221"/>
      <c r="P28" s="217" t="s">
        <v>190</v>
      </c>
      <c r="Q28" s="183"/>
      <c r="R28" s="43" t="s">
        <v>191</v>
      </c>
      <c r="S28" s="43"/>
      <c r="T28" s="257" t="s">
        <v>95</v>
      </c>
      <c r="U28" s="43" t="s">
        <v>35</v>
      </c>
      <c r="V28" s="95" t="str">
        <f>IF($N28="","",IF($Q28="",IF($L28*$V$27&gt;$AK28,$AK28,IF($L28*$V$27&lt;$AM28,$AM28,"評定点×b")),IF($Q28*$V$27&gt;$AK28,$AK28,IF($Q28*$V$27&lt;$AM28,$AM28,"評定点×b"))))</f>
        <v/>
      </c>
      <c r="W28" s="44"/>
      <c r="X28" s="169"/>
      <c r="Y28" s="363"/>
      <c r="Z28" s="27"/>
      <c r="AA28" s="27"/>
      <c r="AC28" s="27"/>
      <c r="AD28" s="27"/>
      <c r="AE28" s="27"/>
      <c r="AF28" s="27"/>
      <c r="AG28" s="27"/>
      <c r="AH28" s="27"/>
      <c r="AJ28" s="8" t="s">
        <v>169</v>
      </c>
      <c r="AK28" s="149">
        <v>90</v>
      </c>
      <c r="AL28" s="8" t="s">
        <v>170</v>
      </c>
      <c r="AM28" s="149">
        <v>70</v>
      </c>
    </row>
    <row r="29" spans="1:44" s="8" customFormat="1" ht="29.25" hidden="1" customHeight="1" outlineLevel="1" x14ac:dyDescent="0.4">
      <c r="A29" s="8">
        <v>1</v>
      </c>
      <c r="B29" s="8">
        <v>1</v>
      </c>
      <c r="C29" s="8">
        <v>1</v>
      </c>
      <c r="D29" s="8">
        <v>1</v>
      </c>
      <c r="E29" s="8">
        <v>1</v>
      </c>
      <c r="F29" s="8">
        <v>1</v>
      </c>
      <c r="G29" s="8" cm="1">
        <f t="array" ref="G29">INDEX(A29:F29,1,VLOOKUP($I$3,$J$284:$L$289,$L$283,))</f>
        <v>1</v>
      </c>
      <c r="H29" s="6"/>
      <c r="I29" s="359"/>
      <c r="J29" s="387"/>
      <c r="K29" s="347"/>
      <c r="L29" s="258"/>
      <c r="M29" s="285" t="s">
        <v>108</v>
      </c>
      <c r="N29" s="104"/>
      <c r="O29" s="221"/>
      <c r="P29" s="10"/>
      <c r="R29" s="160"/>
      <c r="S29" s="83"/>
      <c r="T29" s="83"/>
      <c r="U29" s="83"/>
      <c r="V29" s="83"/>
      <c r="W29" s="83"/>
      <c r="X29" s="169"/>
      <c r="Y29" s="363"/>
      <c r="Z29" s="27"/>
      <c r="AA29" s="27"/>
      <c r="AC29" s="27"/>
      <c r="AD29" s="27"/>
      <c r="AE29" s="27"/>
      <c r="AF29" s="27"/>
      <c r="AG29" s="27"/>
      <c r="AH29" s="27"/>
    </row>
    <row r="30" spans="1:44" s="8" customFormat="1" ht="29.25" customHeight="1" collapsed="1" x14ac:dyDescent="0.4">
      <c r="A30" s="8">
        <v>1</v>
      </c>
      <c r="B30" s="8">
        <v>1</v>
      </c>
      <c r="C30" s="8">
        <v>1</v>
      </c>
      <c r="D30" s="8">
        <v>1</v>
      </c>
      <c r="E30" s="8">
        <v>1</v>
      </c>
      <c r="F30" s="8">
        <v>1</v>
      </c>
      <c r="G30" s="8" cm="1">
        <f t="array" ref="G30">INDEX(A30:F30,1,VLOOKUP($I$3,$J$284:$L$289,$L$283,))</f>
        <v>1</v>
      </c>
      <c r="H30" s="6"/>
      <c r="I30" s="359"/>
      <c r="J30" s="387"/>
      <c r="K30" s="292" t="s">
        <v>25</v>
      </c>
      <c r="L30" s="265"/>
      <c r="M30" s="208" t="s">
        <v>3</v>
      </c>
      <c r="N30" s="104"/>
      <c r="O30" s="220"/>
      <c r="P30" s="274"/>
      <c r="Q30" s="42"/>
      <c r="R30" s="38"/>
      <c r="S30" s="43"/>
      <c r="T30" s="43"/>
      <c r="U30" s="43"/>
      <c r="V30" s="43"/>
      <c r="W30" s="44"/>
      <c r="X30" s="169"/>
      <c r="Y30" s="363"/>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59"/>
      <c r="J31" s="387"/>
      <c r="K31" s="293"/>
      <c r="L31" s="269"/>
      <c r="M31" s="270" t="s">
        <v>98</v>
      </c>
      <c r="N31" s="104"/>
      <c r="O31" s="220"/>
      <c r="P31" s="274"/>
      <c r="Q31" s="42"/>
      <c r="R31" s="38"/>
      <c r="S31" s="43"/>
      <c r="T31" s="43"/>
      <c r="U31" s="43"/>
      <c r="V31" s="43"/>
      <c r="W31" s="44"/>
      <c r="X31" s="169"/>
      <c r="Y31" s="363"/>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59"/>
      <c r="J32" s="387"/>
      <c r="K32" s="348"/>
      <c r="L32" s="349"/>
      <c r="M32" s="349"/>
      <c r="N32" s="104"/>
      <c r="O32" s="219"/>
      <c r="P32" s="32">
        <v>20</v>
      </c>
      <c r="Q32" s="96" t="str">
        <f>IF(SUM($N30:$N32)=0,"",IF($L32&gt;=$P32,1,"-"))</f>
        <v/>
      </c>
      <c r="R32" s="33"/>
      <c r="S32" s="43"/>
      <c r="T32" s="43"/>
      <c r="U32" s="43"/>
      <c r="V32" s="43"/>
      <c r="W32" s="43"/>
      <c r="X32" s="170" t="str">
        <f>IF($N31="","",IF($L31=1,IF($Q32=1,"適","不適"),"-"))</f>
        <v/>
      </c>
      <c r="Y32" s="363"/>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59"/>
      <c r="J33" s="387"/>
      <c r="K33" s="292" t="s">
        <v>184</v>
      </c>
      <c r="L33" s="350"/>
      <c r="M33" s="351"/>
      <c r="N33" s="103"/>
      <c r="O33" s="219"/>
      <c r="P33" s="34" t="s">
        <v>42</v>
      </c>
      <c r="Q33" s="105"/>
      <c r="R33" s="33"/>
      <c r="S33" s="43"/>
      <c r="T33" s="43"/>
      <c r="U33" s="43"/>
      <c r="V33" s="43"/>
      <c r="W33" s="43"/>
      <c r="X33" s="170" t="str">
        <f>IF($N33="","",IF($Q33=1,"適","不適"))</f>
        <v/>
      </c>
      <c r="Y33" s="363"/>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59"/>
      <c r="J34" s="387"/>
      <c r="K34" s="293"/>
      <c r="L34" s="301"/>
      <c r="M34" s="302"/>
      <c r="N34" s="103"/>
      <c r="O34" s="218"/>
      <c r="P34" s="39"/>
      <c r="Q34" s="64"/>
      <c r="R34" s="38"/>
      <c r="S34" s="43"/>
      <c r="T34" s="43"/>
      <c r="U34" s="43"/>
      <c r="V34" s="43"/>
      <c r="W34" s="43"/>
      <c r="X34" s="171"/>
      <c r="Y34" s="363"/>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59"/>
      <c r="J35" s="387"/>
      <c r="K35" s="348"/>
      <c r="L35" s="301"/>
      <c r="M35" s="302"/>
      <c r="N35" s="103"/>
      <c r="O35" s="218"/>
      <c r="P35" s="39"/>
      <c r="Q35" s="64"/>
      <c r="R35" s="38"/>
      <c r="S35" s="43"/>
      <c r="T35" s="43"/>
      <c r="U35" s="43"/>
      <c r="V35" s="43"/>
      <c r="W35" s="43"/>
      <c r="X35" s="171"/>
      <c r="Y35" s="363"/>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59"/>
      <c r="J36" s="387"/>
      <c r="K36" s="292" t="s">
        <v>67</v>
      </c>
      <c r="L36" s="133"/>
      <c r="M36" s="207" t="s">
        <v>68</v>
      </c>
      <c r="N36" s="103"/>
      <c r="O36" s="218"/>
      <c r="P36" s="39"/>
      <c r="Q36" s="64"/>
      <c r="R36" s="38"/>
      <c r="S36" s="43"/>
      <c r="T36" s="43"/>
      <c r="U36" s="43"/>
      <c r="V36" s="43"/>
      <c r="W36" s="43"/>
      <c r="X36" s="171"/>
      <c r="Y36" s="363"/>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59"/>
      <c r="J37" s="387"/>
      <c r="K37" s="348"/>
      <c r="L37" s="133"/>
      <c r="M37" s="207" t="s">
        <v>185</v>
      </c>
      <c r="N37" s="103"/>
      <c r="O37" s="218"/>
      <c r="P37" s="39"/>
      <c r="Q37" s="64"/>
      <c r="R37" s="38"/>
      <c r="S37" s="43"/>
      <c r="T37" s="43"/>
      <c r="U37" s="43"/>
      <c r="V37" s="43"/>
      <c r="W37" s="43"/>
      <c r="X37" s="171"/>
      <c r="Y37" s="363"/>
      <c r="Z37" s="27"/>
      <c r="AA37" s="27"/>
      <c r="AC37" s="27"/>
      <c r="AD37" s="27"/>
      <c r="AE37" s="27"/>
      <c r="AF37" s="27"/>
      <c r="AG37" s="27"/>
      <c r="AH37" s="27"/>
    </row>
    <row r="38" spans="1:38" s="8" customFormat="1" ht="51" customHeight="1" x14ac:dyDescent="0.4">
      <c r="A38" s="8">
        <v>1</v>
      </c>
      <c r="B38" s="8">
        <v>1</v>
      </c>
      <c r="C38" s="8">
        <v>1</v>
      </c>
      <c r="D38" s="8">
        <v>1</v>
      </c>
      <c r="E38" s="8">
        <v>1</v>
      </c>
      <c r="F38" s="8">
        <v>1</v>
      </c>
      <c r="G38" s="8" cm="1">
        <f t="array" ref="G38">INDEX(A38:F38,1,VLOOKUP($I$3,$J$284:$L$289,$L$283,))</f>
        <v>1</v>
      </c>
      <c r="H38" s="6"/>
      <c r="I38" s="359"/>
      <c r="J38" s="388"/>
      <c r="K38" s="286" t="s">
        <v>211</v>
      </c>
      <c r="L38" s="133"/>
      <c r="M38" s="207" t="s">
        <v>189</v>
      </c>
      <c r="N38" s="103"/>
      <c r="O38" s="218"/>
      <c r="P38" s="39"/>
      <c r="Q38" s="64"/>
      <c r="R38" s="38"/>
      <c r="S38" s="43"/>
      <c r="T38" s="43"/>
      <c r="U38" s="43"/>
      <c r="V38" s="43"/>
      <c r="W38" s="43"/>
      <c r="X38" s="171"/>
      <c r="Y38" s="364"/>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59"/>
      <c r="J39" s="100"/>
      <c r="K39" s="71"/>
      <c r="L39" s="57"/>
      <c r="M39" s="261"/>
      <c r="N39" s="57"/>
      <c r="O39" s="261"/>
      <c r="P39" s="84"/>
      <c r="Q39" s="64"/>
      <c r="R39" s="38"/>
      <c r="S39" s="43"/>
      <c r="T39" s="43"/>
      <c r="U39" s="43"/>
      <c r="V39" s="43"/>
      <c r="W39" s="43"/>
      <c r="X39" s="172"/>
      <c r="Y39" s="101"/>
      <c r="AC39" s="149"/>
      <c r="AD39" s="149"/>
      <c r="AE39" s="149"/>
      <c r="AF39" s="149"/>
      <c r="AG39" s="149"/>
      <c r="AH39" s="149"/>
    </row>
    <row r="40" spans="1:38" s="8" customFormat="1" ht="29.25" hidden="1" customHeight="1" x14ac:dyDescent="0.4">
      <c r="A40" s="8">
        <v>1</v>
      </c>
      <c r="B40" s="8">
        <v>1</v>
      </c>
      <c r="C40" s="8">
        <v>1</v>
      </c>
      <c r="D40" s="8">
        <v>1</v>
      </c>
      <c r="E40" s="8">
        <v>1</v>
      </c>
      <c r="F40" s="8">
        <v>1</v>
      </c>
      <c r="G40" s="8" cm="1">
        <f t="array" ref="G40">INDEX(A40:F40,1,VLOOKUP($I$3,$J$284:$L$289,$L$283,))</f>
        <v>1</v>
      </c>
      <c r="H40" s="6"/>
      <c r="I40" s="359"/>
      <c r="J40" s="354" t="s">
        <v>199</v>
      </c>
      <c r="K40" s="262" t="s">
        <v>1</v>
      </c>
      <c r="L40" s="301"/>
      <c r="M40" s="302"/>
      <c r="N40" s="103"/>
      <c r="O40" s="218"/>
      <c r="P40" s="274"/>
      <c r="Q40" s="42"/>
      <c r="R40" s="38"/>
      <c r="S40" s="43"/>
      <c r="T40" s="43"/>
      <c r="U40" s="43"/>
      <c r="V40" s="43"/>
      <c r="W40" s="43"/>
      <c r="X40" s="169"/>
      <c r="Y40" s="123"/>
      <c r="AC40" s="27"/>
      <c r="AD40" s="27"/>
      <c r="AE40" s="27"/>
      <c r="AF40" s="27"/>
      <c r="AG40" s="27"/>
      <c r="AH40" s="27"/>
    </row>
    <row r="41" spans="1:38" s="8" customFormat="1" ht="29.25" hidden="1" customHeight="1" x14ac:dyDescent="0.4">
      <c r="A41" s="8">
        <v>1</v>
      </c>
      <c r="B41" s="8">
        <v>1</v>
      </c>
      <c r="C41" s="8">
        <v>1</v>
      </c>
      <c r="D41" s="8">
        <v>1</v>
      </c>
      <c r="E41" s="8">
        <v>1</v>
      </c>
      <c r="F41" s="8">
        <v>1</v>
      </c>
      <c r="G41" s="8" cm="1">
        <f t="array" ref="G41">INDEX(A41:F41,1,VLOOKUP($I$3,$J$284:$L$289,$L$283,))</f>
        <v>1</v>
      </c>
      <c r="H41" s="6"/>
      <c r="I41" s="359"/>
      <c r="J41" s="355"/>
      <c r="K41" s="262" t="s">
        <v>2</v>
      </c>
      <c r="L41" s="301"/>
      <c r="M41" s="302"/>
      <c r="N41" s="103"/>
      <c r="O41" s="218"/>
      <c r="P41" s="274"/>
      <c r="Q41" s="42"/>
      <c r="R41" s="38"/>
      <c r="S41" s="43"/>
      <c r="T41" s="43"/>
      <c r="U41" s="43"/>
      <c r="V41" s="43"/>
      <c r="W41" s="43"/>
      <c r="X41" s="169"/>
      <c r="Y41" s="123"/>
      <c r="AC41" s="27"/>
      <c r="AD41" s="27"/>
      <c r="AE41" s="27"/>
      <c r="AF41" s="27"/>
      <c r="AG41" s="27"/>
      <c r="AH41" s="27"/>
    </row>
    <row r="42" spans="1:38" s="8" customFormat="1" ht="29.25" hidden="1" customHeight="1" x14ac:dyDescent="0.4">
      <c r="A42" s="8">
        <v>1</v>
      </c>
      <c r="B42" s="8">
        <v>1</v>
      </c>
      <c r="C42" s="8">
        <v>1</v>
      </c>
      <c r="D42" s="8">
        <v>1</v>
      </c>
      <c r="E42" s="8">
        <v>1</v>
      </c>
      <c r="F42" s="8">
        <v>1</v>
      </c>
      <c r="G42" s="8" cm="1">
        <f t="array" ref="G42">INDEX(A42:F42,1,VLOOKUP($I$3,$J$284:$L$289,$L$283,))</f>
        <v>1</v>
      </c>
      <c r="H42" s="6"/>
      <c r="I42" s="359"/>
      <c r="J42" s="355"/>
      <c r="K42" s="262" t="s">
        <v>187</v>
      </c>
      <c r="L42" s="299"/>
      <c r="M42" s="300"/>
      <c r="N42" s="103"/>
      <c r="O42" s="219"/>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154</v>
      </c>
      <c r="AK42" s="8">
        <f>AK$18</f>
        <v>16</v>
      </c>
      <c r="AL42" s="130" t="s">
        <v>136</v>
      </c>
    </row>
    <row r="43" spans="1:38" s="8" customFormat="1" ht="29.25" hidden="1" customHeight="1" x14ac:dyDescent="0.4">
      <c r="A43" s="8">
        <v>1</v>
      </c>
      <c r="B43" s="8">
        <v>1</v>
      </c>
      <c r="C43" s="8">
        <v>1</v>
      </c>
      <c r="D43" s="8">
        <v>1</v>
      </c>
      <c r="E43" s="8">
        <v>1</v>
      </c>
      <c r="F43" s="8">
        <v>1</v>
      </c>
      <c r="G43" s="8" cm="1">
        <f t="array" ref="G43">INDEX(A43:F43,1,VLOOKUP($I$3,$J$284:$L$289,$L$283,))</f>
        <v>1</v>
      </c>
      <c r="H43" s="6"/>
      <c r="I43" s="359"/>
      <c r="J43" s="355"/>
      <c r="K43" s="292" t="s">
        <v>21</v>
      </c>
      <c r="L43" s="265"/>
      <c r="M43" s="208" t="s">
        <v>22</v>
      </c>
      <c r="N43" s="104"/>
      <c r="O43" s="220"/>
      <c r="P43" s="274"/>
      <c r="Q43" s="43"/>
      <c r="R43" s="48"/>
      <c r="S43" s="43"/>
      <c r="T43" s="43"/>
      <c r="U43" s="43"/>
      <c r="V43" s="48"/>
      <c r="W43" s="43"/>
      <c r="X43" s="169"/>
      <c r="Y43" s="123"/>
      <c r="AC43" s="27"/>
      <c r="AD43" s="27"/>
      <c r="AE43" s="27"/>
      <c r="AF43" s="27"/>
      <c r="AG43" s="27"/>
      <c r="AH43" s="27"/>
    </row>
    <row r="44" spans="1:38" s="8" customFormat="1" ht="29.25" hidden="1" customHeight="1" x14ac:dyDescent="0.4">
      <c r="A44" s="8">
        <v>1</v>
      </c>
      <c r="B44" s="8">
        <v>1</v>
      </c>
      <c r="C44" s="8">
        <v>1</v>
      </c>
      <c r="D44" s="8">
        <v>1</v>
      </c>
      <c r="E44" s="8">
        <v>1</v>
      </c>
      <c r="F44" s="8">
        <v>1</v>
      </c>
      <c r="G44" s="8" cm="1">
        <f t="array" ref="G44">INDEX(A44:F44,1,VLOOKUP($I$3,$J$284:$L$289,$L$283,))</f>
        <v>1</v>
      </c>
      <c r="H44" s="6"/>
      <c r="I44" s="359"/>
      <c r="J44" s="355"/>
      <c r="K44" s="293"/>
      <c r="L44" s="265"/>
      <c r="M44" s="208" t="s">
        <v>23</v>
      </c>
      <c r="N44" s="104"/>
      <c r="O44" s="220"/>
      <c r="P44" s="274"/>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4">
      <c r="A45" s="8">
        <v>1</v>
      </c>
      <c r="B45" s="8">
        <v>1</v>
      </c>
      <c r="C45" s="8">
        <v>1</v>
      </c>
      <c r="D45" s="8">
        <v>1</v>
      </c>
      <c r="E45" s="8">
        <v>1</v>
      </c>
      <c r="F45" s="8">
        <v>1</v>
      </c>
      <c r="G45" s="8" cm="1">
        <f t="array" ref="G45">INDEX(A45:F45,1,VLOOKUP($I$3,$J$284:$L$289,$L$283,))</f>
        <v>1</v>
      </c>
      <c r="H45" s="6"/>
      <c r="I45" s="359"/>
      <c r="J45" s="355"/>
      <c r="K45" s="293"/>
      <c r="L45" s="265"/>
      <c r="M45" s="208" t="s">
        <v>24</v>
      </c>
      <c r="N45" s="104"/>
      <c r="O45" s="220"/>
      <c r="P45" s="274"/>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4">
      <c r="A46" s="8">
        <v>1</v>
      </c>
      <c r="B46" s="8">
        <v>1</v>
      </c>
      <c r="C46" s="8">
        <v>1</v>
      </c>
      <c r="D46" s="8">
        <v>1</v>
      </c>
      <c r="E46" s="8">
        <v>1</v>
      </c>
      <c r="F46" s="8">
        <v>1</v>
      </c>
      <c r="G46" s="8" cm="1">
        <f t="array" ref="G46">INDEX(A46:F46,1,VLOOKUP($I$3,$J$284:$L$289,$L$283,))</f>
        <v>1</v>
      </c>
      <c r="H46" s="6"/>
      <c r="I46" s="359"/>
      <c r="J46" s="355"/>
      <c r="K46" s="293"/>
      <c r="L46" s="267"/>
      <c r="M46" s="270" t="s">
        <v>99</v>
      </c>
      <c r="N46" s="104"/>
      <c r="O46" s="220"/>
      <c r="P46" s="274"/>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4">
      <c r="A47" s="8">
        <v>1</v>
      </c>
      <c r="B47" s="8">
        <v>1</v>
      </c>
      <c r="C47" s="8">
        <v>1</v>
      </c>
      <c r="D47" s="8">
        <v>1</v>
      </c>
      <c r="E47" s="8">
        <v>1</v>
      </c>
      <c r="F47" s="8">
        <v>1</v>
      </c>
      <c r="G47" s="8" cm="1">
        <f t="array" ref="G47">INDEX(A47:F47,1,VLOOKUP($I$3,$J$284:$L$289,$L$283,))</f>
        <v>1</v>
      </c>
      <c r="H47" s="6"/>
      <c r="I47" s="359"/>
      <c r="J47" s="355"/>
      <c r="K47" s="293"/>
      <c r="L47" s="357"/>
      <c r="M47" s="357"/>
      <c r="N47" s="104"/>
      <c r="O47" s="218"/>
      <c r="P47" s="30"/>
      <c r="Q47" s="43"/>
      <c r="R47" s="48"/>
      <c r="S47" s="43"/>
      <c r="T47" s="43"/>
      <c r="U47" s="43"/>
      <c r="V47" s="47"/>
      <c r="W47" s="43"/>
      <c r="X47" s="169"/>
      <c r="Y47" s="123"/>
      <c r="AC47" s="27"/>
      <c r="AD47" s="27"/>
      <c r="AE47" s="27"/>
      <c r="AF47" s="27"/>
      <c r="AG47" s="27"/>
      <c r="AH47" s="27"/>
    </row>
    <row r="48" spans="1:38" s="8" customFormat="1" ht="29.25" hidden="1" customHeight="1" x14ac:dyDescent="0.4">
      <c r="A48" s="8">
        <v>1</v>
      </c>
      <c r="B48" s="8">
        <v>1</v>
      </c>
      <c r="C48" s="8">
        <v>1</v>
      </c>
      <c r="D48" s="8">
        <v>1</v>
      </c>
      <c r="E48" s="8">
        <v>1</v>
      </c>
      <c r="F48" s="8">
        <v>1</v>
      </c>
      <c r="G48" s="8" cm="1">
        <f t="array" ref="G48">INDEX(A48:F48,1,VLOOKUP($I$3,$J$284:$L$289,$L$283,))</f>
        <v>1</v>
      </c>
      <c r="H48" s="6"/>
      <c r="I48" s="359"/>
      <c r="J48" s="355"/>
      <c r="K48" s="293"/>
      <c r="L48" s="265"/>
      <c r="M48" s="209" t="s">
        <v>97</v>
      </c>
      <c r="N48" s="104"/>
      <c r="O48" s="220"/>
      <c r="P48" s="30"/>
      <c r="Q48" s="43"/>
      <c r="R48" s="48"/>
      <c r="S48" s="43"/>
      <c r="T48" s="43"/>
      <c r="U48" s="43"/>
      <c r="V48" s="48"/>
      <c r="W48" s="43"/>
      <c r="X48" s="169"/>
      <c r="Y48" s="123"/>
      <c r="AC48" s="27"/>
      <c r="AD48" s="27"/>
      <c r="AE48" s="27"/>
      <c r="AF48" s="27"/>
      <c r="AG48" s="27"/>
      <c r="AH48" s="27"/>
    </row>
    <row r="49" spans="1:38" s="8" customFormat="1" ht="29.25" hidden="1" customHeight="1" x14ac:dyDescent="0.4">
      <c r="A49" s="8">
        <v>1</v>
      </c>
      <c r="B49" s="8">
        <v>1</v>
      </c>
      <c r="C49" s="8">
        <v>1</v>
      </c>
      <c r="D49" s="8">
        <v>1</v>
      </c>
      <c r="E49" s="8">
        <v>1</v>
      </c>
      <c r="F49" s="8">
        <v>1</v>
      </c>
      <c r="G49" s="8" cm="1">
        <f t="array" ref="G49">INDEX(A49:F49,1,VLOOKUP($I$3,$J$284:$L$289,$L$283,))</f>
        <v>1</v>
      </c>
      <c r="H49" s="6"/>
      <c r="I49" s="359"/>
      <c r="J49" s="355"/>
      <c r="K49" s="348"/>
      <c r="L49" s="301"/>
      <c r="M49" s="302"/>
      <c r="N49" s="104"/>
      <c r="O49" s="218"/>
      <c r="P49" s="30"/>
      <c r="Q49" s="42"/>
      <c r="R49" s="37"/>
      <c r="S49" s="43"/>
      <c r="T49" s="47"/>
      <c r="U49" s="43"/>
      <c r="V49" s="47"/>
      <c r="W49" s="43"/>
      <c r="X49" s="169"/>
      <c r="Y49" s="123"/>
      <c r="Z49" s="124"/>
      <c r="AC49" s="27"/>
      <c r="AD49" s="27"/>
      <c r="AE49" s="27"/>
      <c r="AF49" s="27"/>
      <c r="AG49" s="27"/>
      <c r="AH49" s="27"/>
      <c r="AJ49" s="130"/>
      <c r="AK49" s="130"/>
      <c r="AL49" s="130"/>
    </row>
    <row r="50" spans="1:38" s="8" customFormat="1" ht="74.25" hidden="1" customHeight="1" x14ac:dyDescent="0.4">
      <c r="A50" s="8">
        <v>1</v>
      </c>
      <c r="B50" s="8">
        <v>1</v>
      </c>
      <c r="C50" s="8">
        <v>1</v>
      </c>
      <c r="D50" s="8">
        <v>1</v>
      </c>
      <c r="E50" s="8">
        <v>1</v>
      </c>
      <c r="F50" s="8">
        <v>1</v>
      </c>
      <c r="G50" s="8" cm="1">
        <f t="array" ref="G50">INDEX(A50:F50,1,VLOOKUP($I$3,$J$284:$L$289,$L$283,))</f>
        <v>1</v>
      </c>
      <c r="H50" s="6"/>
      <c r="I50" s="359"/>
      <c r="J50" s="355"/>
      <c r="K50" s="346" t="s">
        <v>210</v>
      </c>
      <c r="L50" s="258"/>
      <c r="M50" s="210" t="s">
        <v>198</v>
      </c>
      <c r="N50" s="104"/>
      <c r="O50" s="221"/>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outlineLevel="1" x14ac:dyDescent="0.4">
      <c r="A51" s="8">
        <v>1</v>
      </c>
      <c r="B51" s="8">
        <v>1</v>
      </c>
      <c r="C51" s="8">
        <v>1</v>
      </c>
      <c r="D51" s="8">
        <v>1</v>
      </c>
      <c r="E51" s="8">
        <v>1</v>
      </c>
      <c r="F51" s="8">
        <v>1</v>
      </c>
      <c r="G51" s="8" cm="1">
        <f t="array" ref="G51">INDEX(A51:F51,1,VLOOKUP($I$3,$J$284:$L$289,$L$283,))</f>
        <v>1</v>
      </c>
      <c r="H51" s="6"/>
      <c r="I51" s="359"/>
      <c r="J51" s="355"/>
      <c r="K51" s="347"/>
      <c r="L51" s="158"/>
      <c r="M51" s="285" t="s">
        <v>108</v>
      </c>
      <c r="N51" s="104"/>
      <c r="O51" s="221"/>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collapsed="1" x14ac:dyDescent="0.4">
      <c r="A52" s="8">
        <v>1</v>
      </c>
      <c r="B52" s="8">
        <v>1</v>
      </c>
      <c r="C52" s="8">
        <v>1</v>
      </c>
      <c r="D52" s="8">
        <v>1</v>
      </c>
      <c r="E52" s="8">
        <v>1</v>
      </c>
      <c r="F52" s="8">
        <v>1</v>
      </c>
      <c r="G52" s="8" cm="1">
        <f t="array" ref="G52">INDEX(A52:F52,1,VLOOKUP($I$3,$J$284:$L$289,$L$283,))</f>
        <v>1</v>
      </c>
      <c r="H52" s="6"/>
      <c r="I52" s="359"/>
      <c r="J52" s="355"/>
      <c r="K52" s="292" t="s">
        <v>25</v>
      </c>
      <c r="L52" s="265"/>
      <c r="M52" s="208" t="s">
        <v>3</v>
      </c>
      <c r="N52" s="104"/>
      <c r="O52" s="220"/>
      <c r="P52" s="274"/>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4">
      <c r="A53" s="8">
        <v>1</v>
      </c>
      <c r="B53" s="8">
        <v>1</v>
      </c>
      <c r="C53" s="8">
        <v>1</v>
      </c>
      <c r="D53" s="8">
        <v>1</v>
      </c>
      <c r="E53" s="8">
        <v>1</v>
      </c>
      <c r="F53" s="8">
        <v>1</v>
      </c>
      <c r="G53" s="8" cm="1">
        <f t="array" ref="G53">INDEX(A53:F53,1,VLOOKUP($I$3,$J$284:$L$289,$L$283,))</f>
        <v>1</v>
      </c>
      <c r="H53" s="6"/>
      <c r="I53" s="359"/>
      <c r="J53" s="355"/>
      <c r="K53" s="293"/>
      <c r="L53" s="269"/>
      <c r="M53" s="270" t="s">
        <v>98</v>
      </c>
      <c r="N53" s="104"/>
      <c r="O53" s="220"/>
      <c r="P53" s="274"/>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4">
      <c r="A54" s="8">
        <v>1</v>
      </c>
      <c r="B54" s="8">
        <v>1</v>
      </c>
      <c r="C54" s="8">
        <v>1</v>
      </c>
      <c r="D54" s="8">
        <v>1</v>
      </c>
      <c r="E54" s="8">
        <v>1</v>
      </c>
      <c r="F54" s="8">
        <v>1</v>
      </c>
      <c r="G54" s="8" cm="1">
        <f t="array" ref="G54">INDEX(A54:F54,1,VLOOKUP($I$3,$J$284:$L$289,$L$283,))</f>
        <v>1</v>
      </c>
      <c r="H54" s="6"/>
      <c r="I54" s="359"/>
      <c r="J54" s="355"/>
      <c r="K54" s="348"/>
      <c r="L54" s="349"/>
      <c r="M54" s="349"/>
      <c r="N54" s="104"/>
      <c r="O54" s="218"/>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4">
      <c r="A55" s="8">
        <v>1</v>
      </c>
      <c r="B55" s="8">
        <v>1</v>
      </c>
      <c r="C55" s="8">
        <v>1</v>
      </c>
      <c r="D55" s="8">
        <v>1</v>
      </c>
      <c r="E55" s="8">
        <v>1</v>
      </c>
      <c r="F55" s="8">
        <v>1</v>
      </c>
      <c r="G55" s="8" cm="1">
        <f t="array" ref="G55">INDEX(A55:F55,1,VLOOKUP($I$3,$J$284:$L$289,$L$283,))</f>
        <v>1</v>
      </c>
      <c r="H55" s="6"/>
      <c r="I55" s="359"/>
      <c r="J55" s="355"/>
      <c r="K55" s="292" t="s">
        <v>184</v>
      </c>
      <c r="L55" s="350"/>
      <c r="M55" s="351"/>
      <c r="N55" s="103"/>
      <c r="O55" s="218"/>
      <c r="P55" s="39" t="s">
        <v>42</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4">
      <c r="A56" s="8">
        <v>1</v>
      </c>
      <c r="B56" s="8">
        <v>1</v>
      </c>
      <c r="C56" s="8">
        <v>1</v>
      </c>
      <c r="D56" s="8">
        <v>1</v>
      </c>
      <c r="E56" s="8">
        <v>1</v>
      </c>
      <c r="F56" s="8">
        <v>1</v>
      </c>
      <c r="G56" s="8" cm="1">
        <f t="array" ref="G56">INDEX(A56:F56,1,VLOOKUP($I$3,$J$284:$L$289,$L$283,))</f>
        <v>1</v>
      </c>
      <c r="H56" s="6"/>
      <c r="I56" s="359"/>
      <c r="J56" s="355"/>
      <c r="K56" s="293"/>
      <c r="L56" s="301"/>
      <c r="M56" s="302"/>
      <c r="N56" s="103"/>
      <c r="O56" s="218"/>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4">
      <c r="A57" s="8">
        <v>1</v>
      </c>
      <c r="B57" s="8">
        <v>1</v>
      </c>
      <c r="C57" s="8">
        <v>1</v>
      </c>
      <c r="D57" s="8">
        <v>1</v>
      </c>
      <c r="E57" s="8">
        <v>1</v>
      </c>
      <c r="F57" s="8">
        <v>1</v>
      </c>
      <c r="G57" s="8" cm="1">
        <f t="array" ref="G57">INDEX(A57:F57,1,VLOOKUP($I$3,$J$284:$L$289,$L$283,))</f>
        <v>1</v>
      </c>
      <c r="H57" s="6"/>
      <c r="I57" s="359"/>
      <c r="J57" s="355"/>
      <c r="K57" s="348"/>
      <c r="L57" s="301"/>
      <c r="M57" s="302"/>
      <c r="N57" s="103"/>
      <c r="O57" s="218"/>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4">
      <c r="A58" s="8">
        <v>1</v>
      </c>
      <c r="B58" s="8">
        <v>1</v>
      </c>
      <c r="C58" s="8">
        <v>1</v>
      </c>
      <c r="D58" s="8">
        <v>1</v>
      </c>
      <c r="E58" s="8">
        <v>1</v>
      </c>
      <c r="F58" s="8">
        <v>1</v>
      </c>
      <c r="G58" s="8" cm="1">
        <f t="array" ref="G58">INDEX(A58:F58,1,VLOOKUP($I$3,$J$284:$L$289,$L$283,))</f>
        <v>1</v>
      </c>
      <c r="H58" s="6"/>
      <c r="I58" s="359"/>
      <c r="J58" s="355"/>
      <c r="K58" s="292" t="s">
        <v>67</v>
      </c>
      <c r="L58" s="133"/>
      <c r="M58" s="207" t="s">
        <v>68</v>
      </c>
      <c r="N58" s="103"/>
      <c r="O58" s="218"/>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4">
      <c r="A59" s="8">
        <v>1</v>
      </c>
      <c r="B59" s="8">
        <v>1</v>
      </c>
      <c r="C59" s="8">
        <v>1</v>
      </c>
      <c r="D59" s="8">
        <v>1</v>
      </c>
      <c r="E59" s="8">
        <v>1</v>
      </c>
      <c r="F59" s="8">
        <v>1</v>
      </c>
      <c r="G59" s="8" cm="1">
        <f t="array" ref="G59">INDEX(A59:F59,1,VLOOKUP($I$3,$J$284:$L$289,$L$283,))</f>
        <v>1</v>
      </c>
      <c r="H59" s="6"/>
      <c r="I59" s="359"/>
      <c r="J59" s="355"/>
      <c r="K59" s="348"/>
      <c r="L59" s="133"/>
      <c r="M59" s="207" t="s">
        <v>185</v>
      </c>
      <c r="N59" s="103"/>
      <c r="O59" s="218"/>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45" hidden="1" customHeight="1" x14ac:dyDescent="0.4">
      <c r="A60" s="8">
        <v>1</v>
      </c>
      <c r="B60" s="8">
        <v>1</v>
      </c>
      <c r="C60" s="8">
        <v>1</v>
      </c>
      <c r="D60" s="8">
        <v>1</v>
      </c>
      <c r="E60" s="8">
        <v>1</v>
      </c>
      <c r="F60" s="8">
        <v>1</v>
      </c>
      <c r="G60" s="8" cm="1">
        <f t="array" ref="G60">INDEX(A60:F60,1,VLOOKUP($I$3,$J$284:$L$289,$L$283,))</f>
        <v>1</v>
      </c>
      <c r="H60" s="6"/>
      <c r="I60" s="359"/>
      <c r="J60" s="356"/>
      <c r="K60" s="286" t="s">
        <v>211</v>
      </c>
      <c r="L60" s="133"/>
      <c r="M60" s="207" t="s">
        <v>189</v>
      </c>
      <c r="N60" s="103"/>
      <c r="O60" s="218"/>
      <c r="P60" s="39"/>
      <c r="Q60" s="64"/>
      <c r="R60" s="38"/>
      <c r="S60" s="43"/>
      <c r="T60" s="43"/>
      <c r="U60" s="43"/>
      <c r="V60" s="43"/>
      <c r="W60" s="43"/>
      <c r="X60" s="171"/>
      <c r="Y60" s="101"/>
      <c r="AC60" s="102"/>
      <c r="AD60" s="102"/>
      <c r="AE60" s="102"/>
      <c r="AF60" s="102"/>
      <c r="AG60" s="102"/>
      <c r="AH60" s="102"/>
    </row>
    <row r="61" spans="1:38" s="9" customFormat="1" ht="3.75" hidden="1" customHeight="1" x14ac:dyDescent="0.4">
      <c r="A61" s="8">
        <v>1</v>
      </c>
      <c r="B61" s="8">
        <v>1</v>
      </c>
      <c r="C61" s="8">
        <v>1</v>
      </c>
      <c r="D61" s="8">
        <v>1</v>
      </c>
      <c r="E61" s="8">
        <v>1</v>
      </c>
      <c r="F61" s="8">
        <v>1</v>
      </c>
      <c r="G61" s="8" cm="1">
        <f t="array" ref="G61">INDEX(A61:F61,1,VLOOKUP($I$3,$J$284:$L$289,$L$283,))</f>
        <v>1</v>
      </c>
      <c r="H61" s="6"/>
      <c r="I61" s="359"/>
      <c r="J61" s="120"/>
      <c r="K61" s="42"/>
      <c r="L61" s="57"/>
      <c r="M61" s="261"/>
      <c r="N61" s="57"/>
      <c r="O61" s="261"/>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59"/>
      <c r="J62" s="354" t="s">
        <v>200</v>
      </c>
      <c r="K62" s="262" t="s">
        <v>1</v>
      </c>
      <c r="L62" s="301"/>
      <c r="M62" s="302"/>
      <c r="N62" s="103"/>
      <c r="O62" s="218"/>
      <c r="P62" s="274"/>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59"/>
      <c r="J63" s="355"/>
      <c r="K63" s="262" t="s">
        <v>2</v>
      </c>
      <c r="L63" s="301"/>
      <c r="M63" s="302"/>
      <c r="N63" s="103"/>
      <c r="O63" s="218"/>
      <c r="P63" s="274"/>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59"/>
      <c r="J64" s="355"/>
      <c r="K64" s="262" t="s">
        <v>187</v>
      </c>
      <c r="L64" s="299"/>
      <c r="M64" s="300"/>
      <c r="N64" s="103"/>
      <c r="O64" s="219"/>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154</v>
      </c>
      <c r="AK64" s="8">
        <f>AK$18</f>
        <v>16</v>
      </c>
      <c r="AL64" s="130" t="s">
        <v>136</v>
      </c>
    </row>
    <row r="65" spans="1:38" s="8" customFormat="1" ht="29.25" hidden="1" customHeight="1" x14ac:dyDescent="0.4">
      <c r="A65" s="8">
        <v>1</v>
      </c>
      <c r="B65" s="8">
        <v>1</v>
      </c>
      <c r="C65" s="8">
        <v>1</v>
      </c>
      <c r="D65" s="8">
        <v>1</v>
      </c>
      <c r="E65" s="8">
        <v>1</v>
      </c>
      <c r="F65" s="8">
        <v>1</v>
      </c>
      <c r="G65" s="8" cm="1">
        <f t="array" ref="G65">INDEX(A65:F65,1,VLOOKUP($I$3,$J$284:$L$289,$L$283,))</f>
        <v>1</v>
      </c>
      <c r="H65" s="6"/>
      <c r="I65" s="359"/>
      <c r="J65" s="355"/>
      <c r="K65" s="292" t="s">
        <v>21</v>
      </c>
      <c r="L65" s="265"/>
      <c r="M65" s="208" t="s">
        <v>22</v>
      </c>
      <c r="N65" s="104"/>
      <c r="O65" s="220"/>
      <c r="P65" s="274"/>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59"/>
      <c r="J66" s="355"/>
      <c r="K66" s="293"/>
      <c r="L66" s="265"/>
      <c r="M66" s="208" t="s">
        <v>23</v>
      </c>
      <c r="N66" s="104"/>
      <c r="O66" s="220"/>
      <c r="P66" s="274"/>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59"/>
      <c r="J67" s="355"/>
      <c r="K67" s="293"/>
      <c r="L67" s="265"/>
      <c r="M67" s="208" t="s">
        <v>24</v>
      </c>
      <c r="N67" s="104"/>
      <c r="O67" s="220"/>
      <c r="P67" s="274"/>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59"/>
      <c r="J68" s="355"/>
      <c r="K68" s="293"/>
      <c r="L68" s="267"/>
      <c r="M68" s="270" t="s">
        <v>99</v>
      </c>
      <c r="N68" s="104"/>
      <c r="O68" s="220"/>
      <c r="P68" s="274"/>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59"/>
      <c r="J69" s="355"/>
      <c r="K69" s="293"/>
      <c r="L69" s="357"/>
      <c r="M69" s="357"/>
      <c r="N69" s="104"/>
      <c r="O69" s="218"/>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59"/>
      <c r="J70" s="355"/>
      <c r="K70" s="293"/>
      <c r="L70" s="265"/>
      <c r="M70" s="209" t="s">
        <v>97</v>
      </c>
      <c r="N70" s="104"/>
      <c r="O70" s="220"/>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59"/>
      <c r="J71" s="355"/>
      <c r="K71" s="348"/>
      <c r="L71" s="301"/>
      <c r="M71" s="302"/>
      <c r="N71" s="104"/>
      <c r="O71" s="218"/>
      <c r="P71" s="30"/>
      <c r="Q71" s="42"/>
      <c r="R71" s="37"/>
      <c r="S71" s="43"/>
      <c r="T71" s="47"/>
      <c r="U71" s="43"/>
      <c r="V71" s="47"/>
      <c r="W71" s="43"/>
      <c r="X71" s="169"/>
      <c r="Y71" s="123"/>
      <c r="Z71" s="124"/>
      <c r="AC71" s="27"/>
      <c r="AD71" s="27"/>
      <c r="AE71" s="27"/>
      <c r="AF71" s="27"/>
      <c r="AG71" s="27"/>
      <c r="AH71" s="27"/>
      <c r="AJ71" s="130"/>
      <c r="AK71" s="130"/>
      <c r="AL71" s="130"/>
    </row>
    <row r="72" spans="1:38" s="8" customFormat="1" ht="69" hidden="1" customHeight="1" x14ac:dyDescent="0.4">
      <c r="A72" s="8">
        <v>1</v>
      </c>
      <c r="B72" s="8">
        <v>1</v>
      </c>
      <c r="C72" s="8">
        <v>1</v>
      </c>
      <c r="D72" s="8">
        <v>1</v>
      </c>
      <c r="E72" s="8">
        <v>1</v>
      </c>
      <c r="F72" s="8">
        <v>1</v>
      </c>
      <c r="G72" s="8" cm="1">
        <f t="array" ref="G72">INDEX(A72:F72,1,VLOOKUP($I$3,$J$284:$L$289,$L$283,))</f>
        <v>1</v>
      </c>
      <c r="H72" s="6"/>
      <c r="I72" s="359"/>
      <c r="J72" s="355"/>
      <c r="K72" s="346" t="s">
        <v>210</v>
      </c>
      <c r="L72" s="258"/>
      <c r="M72" s="210" t="s">
        <v>198</v>
      </c>
      <c r="N72" s="104"/>
      <c r="O72" s="221"/>
      <c r="P72" s="30"/>
      <c r="Q72" s="42"/>
      <c r="R72" s="37"/>
      <c r="S72" s="43"/>
      <c r="T72" s="47"/>
      <c r="U72" s="43"/>
      <c r="V72" s="47"/>
      <c r="W72" s="43"/>
      <c r="X72" s="169"/>
      <c r="Y72" s="123"/>
      <c r="Z72" s="124"/>
      <c r="AC72" s="27"/>
      <c r="AD72" s="27"/>
      <c r="AE72" s="27"/>
      <c r="AF72" s="27"/>
      <c r="AG72" s="27"/>
      <c r="AH72" s="27"/>
      <c r="AJ72" s="130"/>
      <c r="AK72" s="130"/>
      <c r="AL72" s="130"/>
    </row>
    <row r="73" spans="1:38" s="8" customFormat="1" ht="33" hidden="1" customHeight="1" outlineLevel="1" x14ac:dyDescent="0.4">
      <c r="A73" s="8">
        <v>1</v>
      </c>
      <c r="B73" s="8">
        <v>1</v>
      </c>
      <c r="C73" s="8">
        <v>1</v>
      </c>
      <c r="D73" s="8">
        <v>1</v>
      </c>
      <c r="E73" s="8">
        <v>1</v>
      </c>
      <c r="F73" s="8">
        <v>1</v>
      </c>
      <c r="G73" s="8" cm="1">
        <f t="array" ref="G73">INDEX(A73:F73,1,VLOOKUP($I$3,$J$284:$L$289,$L$283,))</f>
        <v>1</v>
      </c>
      <c r="H73" s="6"/>
      <c r="I73" s="359"/>
      <c r="J73" s="355"/>
      <c r="K73" s="347"/>
      <c r="L73" s="158"/>
      <c r="M73" s="285" t="s">
        <v>108</v>
      </c>
      <c r="N73" s="104"/>
      <c r="O73" s="221"/>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collapsed="1" x14ac:dyDescent="0.4">
      <c r="A74" s="8">
        <v>1</v>
      </c>
      <c r="B74" s="8">
        <v>1</v>
      </c>
      <c r="C74" s="8">
        <v>1</v>
      </c>
      <c r="D74" s="8">
        <v>1</v>
      </c>
      <c r="E74" s="8">
        <v>1</v>
      </c>
      <c r="F74" s="8">
        <v>1</v>
      </c>
      <c r="G74" s="8" cm="1">
        <f t="array" ref="G74">INDEX(A74:F74,1,VLOOKUP($I$3,$J$284:$L$289,$L$283,))</f>
        <v>1</v>
      </c>
      <c r="H74" s="6"/>
      <c r="I74" s="359"/>
      <c r="J74" s="355"/>
      <c r="K74" s="292" t="s">
        <v>25</v>
      </c>
      <c r="L74" s="265"/>
      <c r="M74" s="208" t="s">
        <v>3</v>
      </c>
      <c r="N74" s="104"/>
      <c r="O74" s="220"/>
      <c r="P74" s="274"/>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59"/>
      <c r="J75" s="355"/>
      <c r="K75" s="293"/>
      <c r="L75" s="269"/>
      <c r="M75" s="270" t="s">
        <v>98</v>
      </c>
      <c r="N75" s="104"/>
      <c r="O75" s="220"/>
      <c r="P75" s="274"/>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59"/>
      <c r="J76" s="355"/>
      <c r="K76" s="348"/>
      <c r="L76" s="349"/>
      <c r="M76" s="349"/>
      <c r="N76" s="104"/>
      <c r="O76" s="218"/>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59"/>
      <c r="J77" s="355"/>
      <c r="K77" s="292" t="s">
        <v>184</v>
      </c>
      <c r="L77" s="350"/>
      <c r="M77" s="351"/>
      <c r="N77" s="103"/>
      <c r="O77" s="218"/>
      <c r="P77" s="39" t="s">
        <v>42</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59"/>
      <c r="J78" s="355"/>
      <c r="K78" s="293"/>
      <c r="L78" s="301"/>
      <c r="M78" s="302"/>
      <c r="N78" s="103"/>
      <c r="O78" s="218"/>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59"/>
      <c r="J79" s="355"/>
      <c r="K79" s="348"/>
      <c r="L79" s="258"/>
      <c r="M79" s="259"/>
      <c r="N79" s="103"/>
      <c r="O79" s="218"/>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59"/>
      <c r="J80" s="355"/>
      <c r="K80" s="292" t="s">
        <v>67</v>
      </c>
      <c r="L80" s="133"/>
      <c r="M80" s="207" t="s">
        <v>68</v>
      </c>
      <c r="N80" s="103"/>
      <c r="O80" s="218"/>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59"/>
      <c r="J81" s="355"/>
      <c r="K81" s="348"/>
      <c r="L81" s="133"/>
      <c r="M81" s="207" t="s">
        <v>185</v>
      </c>
      <c r="N81" s="103"/>
      <c r="O81" s="218"/>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52.5" hidden="1" customHeight="1" x14ac:dyDescent="0.4">
      <c r="A82" s="8">
        <v>1</v>
      </c>
      <c r="B82" s="8">
        <v>1</v>
      </c>
      <c r="C82" s="8">
        <v>1</v>
      </c>
      <c r="D82" s="8">
        <v>1</v>
      </c>
      <c r="E82" s="8">
        <v>1</v>
      </c>
      <c r="F82" s="8">
        <v>1</v>
      </c>
      <c r="G82" s="8" cm="1">
        <f t="array" ref="G82">INDEX(A82:F82,1,VLOOKUP($I$3,$J$284:$L$289,$L$283,))</f>
        <v>1</v>
      </c>
      <c r="H82" s="6"/>
      <c r="I82" s="360"/>
      <c r="J82" s="356"/>
      <c r="K82" s="286" t="s">
        <v>211</v>
      </c>
      <c r="L82" s="133"/>
      <c r="M82" s="207" t="s">
        <v>189</v>
      </c>
      <c r="N82" s="103"/>
      <c r="O82" s="218"/>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1"/>
      <c r="N83" s="57"/>
      <c r="O83" s="261"/>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58" t="s">
        <v>213</v>
      </c>
      <c r="J84" s="354" t="s">
        <v>179</v>
      </c>
      <c r="K84" s="264" t="s">
        <v>1</v>
      </c>
      <c r="L84" s="361"/>
      <c r="M84" s="362"/>
      <c r="N84" s="103"/>
      <c r="O84" s="218"/>
      <c r="P84" s="274"/>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59"/>
      <c r="J85" s="355"/>
      <c r="K85" s="262" t="s">
        <v>2</v>
      </c>
      <c r="L85" s="301"/>
      <c r="M85" s="302"/>
      <c r="N85" s="103"/>
      <c r="O85" s="218"/>
      <c r="P85" s="274"/>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59"/>
      <c r="J86" s="355"/>
      <c r="K86" s="262" t="s">
        <v>187</v>
      </c>
      <c r="L86" s="343"/>
      <c r="M86" s="344"/>
      <c r="N86" s="103"/>
      <c r="O86" s="219"/>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154</v>
      </c>
      <c r="AK86" s="8">
        <f>AK$18</f>
        <v>16</v>
      </c>
      <c r="AL86" s="130" t="s">
        <v>136</v>
      </c>
      <c r="AM86" s="8">
        <f>AM$18</f>
        <v>11</v>
      </c>
      <c r="AN86" s="8" t="s">
        <v>136</v>
      </c>
      <c r="AO86" s="8">
        <f>AO$18</f>
        <v>6</v>
      </c>
      <c r="AP86" s="8" t="s">
        <v>136</v>
      </c>
      <c r="AQ86" s="8">
        <f>AQ$18</f>
        <v>4</v>
      </c>
      <c r="AR86" s="8" t="s">
        <v>136</v>
      </c>
    </row>
    <row r="87" spans="1:44" s="8" customFormat="1" ht="29.25" hidden="1" customHeight="1" x14ac:dyDescent="0.4">
      <c r="A87" s="8">
        <v>1</v>
      </c>
      <c r="B87" s="8">
        <v>1</v>
      </c>
      <c r="C87" s="8">
        <v>1</v>
      </c>
      <c r="D87" s="8">
        <v>1</v>
      </c>
      <c r="F87" s="8">
        <v>1</v>
      </c>
      <c r="G87" s="8" cm="1">
        <f t="array" ref="G87">INDEX(A87:F87,1,VLOOKUP($I$3,$J$284:$L$289,$L$283,))</f>
        <v>1</v>
      </c>
      <c r="H87" s="6"/>
      <c r="I87" s="359"/>
      <c r="J87" s="355"/>
      <c r="K87" s="292" t="s">
        <v>21</v>
      </c>
      <c r="L87" s="265"/>
      <c r="M87" s="208" t="s">
        <v>22</v>
      </c>
      <c r="N87" s="104"/>
      <c r="O87" s="220"/>
      <c r="P87" s="274"/>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59"/>
      <c r="J88" s="355"/>
      <c r="K88" s="293"/>
      <c r="L88" s="265"/>
      <c r="M88" s="208" t="s">
        <v>23</v>
      </c>
      <c r="N88" s="104"/>
      <c r="O88" s="220"/>
      <c r="P88" s="274"/>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59"/>
      <c r="J89" s="355"/>
      <c r="K89" s="293"/>
      <c r="L89" s="265"/>
      <c r="M89" s="208" t="s">
        <v>24</v>
      </c>
      <c r="N89" s="104"/>
      <c r="O89" s="220"/>
      <c r="P89" s="274"/>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59"/>
      <c r="J90" s="355"/>
      <c r="K90" s="293"/>
      <c r="L90" s="265"/>
      <c r="M90" s="208" t="s">
        <v>99</v>
      </c>
      <c r="N90" s="104"/>
      <c r="O90" s="220"/>
      <c r="P90" s="274"/>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59"/>
      <c r="J91" s="355"/>
      <c r="K91" s="293"/>
      <c r="L91" s="301"/>
      <c r="M91" s="302"/>
      <c r="N91" s="104"/>
      <c r="O91" s="218"/>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59"/>
      <c r="J92" s="355"/>
      <c r="K92" s="293"/>
      <c r="L92" s="265"/>
      <c r="M92" s="261" t="s">
        <v>97</v>
      </c>
      <c r="N92" s="104"/>
      <c r="O92" s="220"/>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59"/>
      <c r="J93" s="355"/>
      <c r="K93" s="348"/>
      <c r="L93" s="301"/>
      <c r="M93" s="302"/>
      <c r="N93" s="104"/>
      <c r="O93" s="218"/>
      <c r="P93" s="30"/>
      <c r="Q93" s="42"/>
      <c r="R93" s="37"/>
      <c r="S93" s="43"/>
      <c r="T93" s="47"/>
      <c r="U93" s="43"/>
      <c r="V93" s="127"/>
      <c r="W93" s="44"/>
      <c r="X93" s="169"/>
      <c r="Y93" s="123"/>
      <c r="Z93" s="124"/>
      <c r="AC93" s="27"/>
      <c r="AD93" s="27"/>
      <c r="AE93" s="27"/>
      <c r="AF93" s="27"/>
      <c r="AG93" s="27"/>
      <c r="AH93" s="27"/>
    </row>
    <row r="94" spans="1:44" s="8" customFormat="1" ht="75.75" hidden="1" customHeight="1" x14ac:dyDescent="0.4">
      <c r="A94" s="8">
        <v>1</v>
      </c>
      <c r="B94" s="8">
        <v>1</v>
      </c>
      <c r="C94" s="8">
        <v>1</v>
      </c>
      <c r="D94" s="8">
        <v>1</v>
      </c>
      <c r="F94" s="8">
        <v>1</v>
      </c>
      <c r="G94" s="8" cm="1">
        <f t="array" ref="G94">INDEX(A94:F94,1,VLOOKUP($I$3,$J$284:$L$289,$L$283,))</f>
        <v>1</v>
      </c>
      <c r="H94" s="6"/>
      <c r="I94" s="359"/>
      <c r="J94" s="355"/>
      <c r="K94" s="346" t="s">
        <v>210</v>
      </c>
      <c r="L94" s="258"/>
      <c r="M94" s="210" t="s">
        <v>198</v>
      </c>
      <c r="N94" s="104"/>
      <c r="O94" s="221"/>
      <c r="P94" s="128"/>
      <c r="Q94" s="129"/>
      <c r="R94" s="43"/>
      <c r="S94" s="43"/>
      <c r="T94" s="43"/>
      <c r="U94" s="43"/>
      <c r="V94" s="43"/>
      <c r="W94" s="44"/>
      <c r="X94" s="169"/>
      <c r="Y94" s="123"/>
      <c r="AC94" s="27"/>
      <c r="AD94" s="27"/>
      <c r="AE94" s="27"/>
      <c r="AF94" s="27"/>
      <c r="AG94" s="27"/>
      <c r="AH94" s="27"/>
    </row>
    <row r="95" spans="1:44" s="8" customFormat="1" ht="29.25" hidden="1" customHeight="1" outlineLevel="1" x14ac:dyDescent="0.4">
      <c r="A95" s="8">
        <v>1</v>
      </c>
      <c r="B95" s="8">
        <v>1</v>
      </c>
      <c r="C95" s="8">
        <v>1</v>
      </c>
      <c r="D95" s="8">
        <v>1</v>
      </c>
      <c r="F95" s="8">
        <v>1</v>
      </c>
      <c r="G95" s="8" cm="1">
        <f t="array" ref="G95">INDEX(A95:F95,1,VLOOKUP($I$3,$J$284:$L$289,$L$283,))</f>
        <v>1</v>
      </c>
      <c r="H95" s="6"/>
      <c r="I95" s="359"/>
      <c r="J95" s="355"/>
      <c r="K95" s="347"/>
      <c r="L95" s="158"/>
      <c r="M95" s="285" t="s">
        <v>108</v>
      </c>
      <c r="N95" s="104"/>
      <c r="O95" s="220"/>
      <c r="P95" s="128"/>
      <c r="Q95" s="129"/>
      <c r="R95" s="43"/>
      <c r="S95" s="43"/>
      <c r="T95" s="43"/>
      <c r="U95" s="43"/>
      <c r="V95" s="43"/>
      <c r="W95" s="44"/>
      <c r="X95" s="169"/>
      <c r="Y95" s="123"/>
      <c r="AC95" s="27"/>
      <c r="AD95" s="27"/>
      <c r="AE95" s="27"/>
      <c r="AF95" s="27"/>
      <c r="AG95" s="27"/>
      <c r="AH95" s="27"/>
    </row>
    <row r="96" spans="1:44" s="8" customFormat="1" ht="29.25" hidden="1" customHeight="1" collapsed="1" x14ac:dyDescent="0.4">
      <c r="A96" s="8">
        <v>1</v>
      </c>
      <c r="B96" s="8">
        <v>1</v>
      </c>
      <c r="C96" s="8">
        <v>1</v>
      </c>
      <c r="D96" s="8">
        <v>1</v>
      </c>
      <c r="F96" s="8">
        <v>1</v>
      </c>
      <c r="G96" s="8" cm="1">
        <f t="array" ref="G96">INDEX(A96:F96,1,VLOOKUP($I$3,$J$284:$L$289,$L$283,))</f>
        <v>1</v>
      </c>
      <c r="H96" s="6"/>
      <c r="I96" s="359"/>
      <c r="J96" s="355"/>
      <c r="K96" s="292" t="s">
        <v>25</v>
      </c>
      <c r="L96" s="265"/>
      <c r="M96" s="208" t="s">
        <v>3</v>
      </c>
      <c r="N96" s="104"/>
      <c r="O96" s="220"/>
      <c r="P96" s="274"/>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59"/>
      <c r="J97" s="355"/>
      <c r="K97" s="293"/>
      <c r="L97" s="265"/>
      <c r="M97" s="208" t="s">
        <v>98</v>
      </c>
      <c r="N97" s="104"/>
      <c r="O97" s="220"/>
      <c r="P97" s="274"/>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59"/>
      <c r="J98" s="355"/>
      <c r="K98" s="348"/>
      <c r="L98" s="349"/>
      <c r="M98" s="349"/>
      <c r="N98" s="104"/>
      <c r="O98" s="219"/>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59"/>
      <c r="J99" s="355"/>
      <c r="K99" s="292" t="s">
        <v>184</v>
      </c>
      <c r="L99" s="350"/>
      <c r="M99" s="351"/>
      <c r="N99" s="103"/>
      <c r="O99" s="219"/>
      <c r="P99" s="34" t="s">
        <v>42</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59"/>
      <c r="J100" s="355"/>
      <c r="K100" s="293"/>
      <c r="L100" s="301"/>
      <c r="M100" s="302"/>
      <c r="N100" s="103"/>
      <c r="O100" s="218"/>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59"/>
      <c r="J101" s="355"/>
      <c r="K101" s="348"/>
      <c r="L101" s="301"/>
      <c r="M101" s="302"/>
      <c r="N101" s="103"/>
      <c r="O101" s="218"/>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59"/>
      <c r="J102" s="355"/>
      <c r="K102" s="292" t="s">
        <v>67</v>
      </c>
      <c r="L102" s="133"/>
      <c r="M102" s="207" t="s">
        <v>68</v>
      </c>
      <c r="N102" s="103"/>
      <c r="O102" s="218"/>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59"/>
      <c r="J103" s="355"/>
      <c r="K103" s="348"/>
      <c r="L103" s="133"/>
      <c r="M103" s="207" t="s">
        <v>185</v>
      </c>
      <c r="N103" s="103"/>
      <c r="O103" s="218"/>
      <c r="P103" s="39"/>
      <c r="Q103" s="64"/>
      <c r="R103" s="38"/>
      <c r="S103" s="43"/>
      <c r="T103" s="43"/>
      <c r="U103" s="43"/>
      <c r="V103" s="43"/>
      <c r="W103" s="43"/>
      <c r="X103" s="171"/>
      <c r="Y103" s="123"/>
      <c r="AC103" s="27"/>
      <c r="AD103" s="27"/>
      <c r="AE103" s="27"/>
      <c r="AF103" s="27"/>
      <c r="AG103" s="27"/>
      <c r="AH103" s="27"/>
    </row>
    <row r="104" spans="1:38" s="8" customFormat="1" ht="48.75" hidden="1" customHeight="1" x14ac:dyDescent="0.4">
      <c r="A104" s="8">
        <v>1</v>
      </c>
      <c r="B104" s="8">
        <v>1</v>
      </c>
      <c r="C104" s="8">
        <v>1</v>
      </c>
      <c r="D104" s="8">
        <v>1</v>
      </c>
      <c r="F104" s="8">
        <v>1</v>
      </c>
      <c r="G104" s="8" cm="1">
        <f t="array" ref="G104">INDEX(A104:F104,1,VLOOKUP($I$3,$J$284:$L$289,$L$283,))</f>
        <v>1</v>
      </c>
      <c r="H104" s="6"/>
      <c r="I104" s="359"/>
      <c r="J104" s="356"/>
      <c r="K104" s="286" t="s">
        <v>211</v>
      </c>
      <c r="L104" s="133"/>
      <c r="M104" s="207" t="s">
        <v>189</v>
      </c>
      <c r="N104" s="103"/>
      <c r="O104" s="218"/>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59"/>
      <c r="J105" s="100"/>
      <c r="K105" s="71"/>
      <c r="L105" s="57"/>
      <c r="M105" s="261"/>
      <c r="N105" s="57"/>
      <c r="O105" s="261"/>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59"/>
      <c r="J106" s="354" t="s">
        <v>180</v>
      </c>
      <c r="K106" s="262" t="s">
        <v>1</v>
      </c>
      <c r="L106" s="301"/>
      <c r="M106" s="302"/>
      <c r="N106" s="103"/>
      <c r="O106" s="218"/>
      <c r="P106" s="274"/>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59"/>
      <c r="J107" s="355"/>
      <c r="K107" s="262" t="s">
        <v>2</v>
      </c>
      <c r="L107" s="301"/>
      <c r="M107" s="302"/>
      <c r="N107" s="103"/>
      <c r="O107" s="218"/>
      <c r="P107" s="274"/>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59"/>
      <c r="J108" s="355"/>
      <c r="K108" s="262" t="s">
        <v>187</v>
      </c>
      <c r="L108" s="299"/>
      <c r="M108" s="300"/>
      <c r="N108" s="103"/>
      <c r="O108" s="219"/>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154</v>
      </c>
      <c r="AK108" s="8">
        <f>AK$18</f>
        <v>16</v>
      </c>
      <c r="AL108" s="130" t="s">
        <v>136</v>
      </c>
    </row>
    <row r="109" spans="1:38" s="8" customFormat="1" ht="29.25" hidden="1" customHeight="1" x14ac:dyDescent="0.4">
      <c r="A109" s="8">
        <v>1</v>
      </c>
      <c r="B109" s="8">
        <v>1</v>
      </c>
      <c r="C109" s="8">
        <v>1</v>
      </c>
      <c r="D109" s="8">
        <v>1</v>
      </c>
      <c r="F109" s="8">
        <v>1</v>
      </c>
      <c r="G109" s="8" cm="1">
        <f t="array" ref="G109">INDEX(A109:F109,1,VLOOKUP($I$3,$J$284:$L$289,$L$283,))</f>
        <v>1</v>
      </c>
      <c r="H109" s="6"/>
      <c r="I109" s="359"/>
      <c r="J109" s="355"/>
      <c r="K109" s="292" t="s">
        <v>21</v>
      </c>
      <c r="L109" s="265"/>
      <c r="M109" s="208" t="s">
        <v>22</v>
      </c>
      <c r="N109" s="104"/>
      <c r="O109" s="220"/>
      <c r="P109" s="274"/>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59"/>
      <c r="J110" s="355"/>
      <c r="K110" s="293"/>
      <c r="L110" s="265"/>
      <c r="M110" s="208" t="s">
        <v>23</v>
      </c>
      <c r="N110" s="104"/>
      <c r="O110" s="220"/>
      <c r="P110" s="274"/>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59"/>
      <c r="J111" s="355"/>
      <c r="K111" s="293"/>
      <c r="L111" s="265"/>
      <c r="M111" s="208" t="s">
        <v>24</v>
      </c>
      <c r="N111" s="104"/>
      <c r="O111" s="220"/>
      <c r="P111" s="274"/>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59"/>
      <c r="J112" s="355"/>
      <c r="K112" s="293"/>
      <c r="L112" s="265"/>
      <c r="M112" s="208" t="s">
        <v>99</v>
      </c>
      <c r="N112" s="104"/>
      <c r="O112" s="220"/>
      <c r="P112" s="274"/>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59"/>
      <c r="J113" s="355"/>
      <c r="K113" s="293"/>
      <c r="L113" s="301"/>
      <c r="M113" s="302"/>
      <c r="N113" s="104"/>
      <c r="O113" s="218"/>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59"/>
      <c r="J114" s="355"/>
      <c r="K114" s="293"/>
      <c r="L114" s="265"/>
      <c r="M114" s="209" t="s">
        <v>97</v>
      </c>
      <c r="N114" s="104"/>
      <c r="O114" s="220"/>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59"/>
      <c r="J115" s="355"/>
      <c r="K115" s="348"/>
      <c r="L115" s="301"/>
      <c r="M115" s="302"/>
      <c r="N115" s="104"/>
      <c r="O115" s="218"/>
      <c r="P115" s="30"/>
      <c r="Q115" s="42"/>
      <c r="R115" s="37"/>
      <c r="S115" s="43"/>
      <c r="T115" s="47"/>
      <c r="U115" s="43"/>
      <c r="V115" s="47"/>
      <c r="W115" s="43"/>
      <c r="X115" s="169"/>
      <c r="Y115" s="123"/>
      <c r="Z115" s="124"/>
      <c r="AC115" s="27"/>
      <c r="AD115" s="27"/>
      <c r="AE115" s="27"/>
      <c r="AF115" s="27"/>
      <c r="AG115" s="27"/>
      <c r="AH115" s="27"/>
    </row>
    <row r="116" spans="1:34" s="8" customFormat="1" ht="74.25" hidden="1" customHeight="1" x14ac:dyDescent="0.4">
      <c r="A116" s="8">
        <v>1</v>
      </c>
      <c r="B116" s="8">
        <v>1</v>
      </c>
      <c r="C116" s="8">
        <v>1</v>
      </c>
      <c r="D116" s="8">
        <v>1</v>
      </c>
      <c r="F116" s="8">
        <v>1</v>
      </c>
      <c r="G116" s="8" cm="1">
        <f t="array" ref="G116">INDEX(A116:F116,1,VLOOKUP($I$3,$J$284:$L$289,$L$283,))</f>
        <v>1</v>
      </c>
      <c r="H116" s="6"/>
      <c r="I116" s="359"/>
      <c r="J116" s="355"/>
      <c r="K116" s="346" t="s">
        <v>210</v>
      </c>
      <c r="L116" s="258"/>
      <c r="M116" s="210" t="s">
        <v>198</v>
      </c>
      <c r="N116" s="271"/>
      <c r="O116" s="218"/>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outlineLevel="1" x14ac:dyDescent="0.4">
      <c r="A117" s="8">
        <v>1</v>
      </c>
      <c r="B117" s="8">
        <v>1</v>
      </c>
      <c r="C117" s="8">
        <v>1</v>
      </c>
      <c r="D117" s="8">
        <v>1</v>
      </c>
      <c r="F117" s="8">
        <v>1</v>
      </c>
      <c r="G117" s="8" cm="1">
        <f t="array" ref="G117">INDEX(A117:F117,1,VLOOKUP($I$3,$J$284:$L$289,$L$283,))</f>
        <v>1</v>
      </c>
      <c r="H117" s="6"/>
      <c r="I117" s="359"/>
      <c r="J117" s="355"/>
      <c r="K117" s="347"/>
      <c r="L117" s="158"/>
      <c r="M117" s="285" t="s">
        <v>108</v>
      </c>
      <c r="N117" s="271"/>
      <c r="O117" s="218"/>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collapsed="1" x14ac:dyDescent="0.4">
      <c r="A118" s="8">
        <v>1</v>
      </c>
      <c r="B118" s="8">
        <v>1</v>
      </c>
      <c r="C118" s="8">
        <v>1</v>
      </c>
      <c r="D118" s="8">
        <v>1</v>
      </c>
      <c r="E118" s="8"/>
      <c r="F118" s="8">
        <v>1</v>
      </c>
      <c r="G118" s="8" cm="1">
        <f t="array" ref="G118">INDEX(A118:F118,1,VLOOKUP($I$3,$J$284:$L$289,$L$283,))</f>
        <v>1</v>
      </c>
      <c r="H118" s="6"/>
      <c r="I118" s="359"/>
      <c r="J118" s="355"/>
      <c r="K118" s="292" t="s">
        <v>25</v>
      </c>
      <c r="L118" s="265"/>
      <c r="M118" s="208" t="s">
        <v>3</v>
      </c>
      <c r="N118" s="104"/>
      <c r="O118" s="220"/>
      <c r="P118" s="274"/>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59"/>
      <c r="J119" s="355"/>
      <c r="K119" s="293"/>
      <c r="L119" s="162"/>
      <c r="M119" s="270" t="s">
        <v>98</v>
      </c>
      <c r="N119" s="104"/>
      <c r="O119" s="220"/>
      <c r="P119" s="274"/>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59"/>
      <c r="J120" s="355"/>
      <c r="K120" s="348"/>
      <c r="L120" s="349"/>
      <c r="M120" s="349"/>
      <c r="N120" s="104"/>
      <c r="O120" s="218"/>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59"/>
      <c r="J121" s="355"/>
      <c r="K121" s="292" t="s">
        <v>184</v>
      </c>
      <c r="L121" s="350"/>
      <c r="M121" s="351"/>
      <c r="N121" s="103"/>
      <c r="O121" s="218"/>
      <c r="P121" s="39" t="s">
        <v>42</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59"/>
      <c r="J122" s="355"/>
      <c r="K122" s="293"/>
      <c r="L122" s="301"/>
      <c r="M122" s="302"/>
      <c r="N122" s="103"/>
      <c r="O122" s="218"/>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59"/>
      <c r="J123" s="355"/>
      <c r="K123" s="348"/>
      <c r="L123" s="301"/>
      <c r="M123" s="302"/>
      <c r="N123" s="103"/>
      <c r="O123" s="218"/>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59"/>
      <c r="J124" s="355"/>
      <c r="K124" s="292" t="s">
        <v>67</v>
      </c>
      <c r="L124" s="133"/>
      <c r="M124" s="207" t="s">
        <v>68</v>
      </c>
      <c r="N124" s="103"/>
      <c r="O124" s="218"/>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59"/>
      <c r="J125" s="355"/>
      <c r="K125" s="348"/>
      <c r="L125" s="133"/>
      <c r="M125" s="207" t="s">
        <v>185</v>
      </c>
      <c r="N125" s="103"/>
      <c r="O125" s="218"/>
      <c r="P125" s="39"/>
      <c r="Q125" s="64"/>
      <c r="R125" s="38"/>
      <c r="S125" s="43"/>
      <c r="T125" s="43"/>
      <c r="U125" s="43"/>
      <c r="V125" s="43"/>
      <c r="W125" s="43"/>
      <c r="X125" s="171"/>
      <c r="Y125" s="123"/>
      <c r="Z125" s="8"/>
      <c r="AA125" s="8"/>
      <c r="AB125" s="8"/>
      <c r="AC125" s="23"/>
      <c r="AD125" s="23"/>
      <c r="AE125" s="23"/>
      <c r="AF125" s="23"/>
      <c r="AG125" s="23"/>
      <c r="AH125" s="23"/>
    </row>
    <row r="126" spans="1:34" s="8" customFormat="1" ht="48.75" hidden="1" customHeight="1" x14ac:dyDescent="0.4">
      <c r="A126" s="8">
        <v>1</v>
      </c>
      <c r="B126" s="8">
        <v>1</v>
      </c>
      <c r="C126" s="8">
        <v>1</v>
      </c>
      <c r="D126" s="8">
        <v>1</v>
      </c>
      <c r="F126" s="8">
        <v>1</v>
      </c>
      <c r="G126" s="8" cm="1">
        <f t="array" ref="G126">INDEX(A126:F126,1,VLOOKUP($I$3,$J$284:$L$289,$L$283,))</f>
        <v>1</v>
      </c>
      <c r="H126" s="6"/>
      <c r="I126" s="359"/>
      <c r="J126" s="356"/>
      <c r="K126" s="286" t="s">
        <v>211</v>
      </c>
      <c r="L126" s="133"/>
      <c r="M126" s="207" t="s">
        <v>189</v>
      </c>
      <c r="N126" s="103"/>
      <c r="O126" s="218"/>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59"/>
      <c r="J127" s="120"/>
      <c r="K127" s="42"/>
      <c r="L127" s="57"/>
      <c r="M127" s="261"/>
      <c r="N127" s="57"/>
      <c r="O127" s="261"/>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59"/>
      <c r="J128" s="354" t="s">
        <v>181</v>
      </c>
      <c r="K128" s="262" t="s">
        <v>1</v>
      </c>
      <c r="L128" s="301"/>
      <c r="M128" s="302"/>
      <c r="N128" s="103"/>
      <c r="O128" s="218"/>
      <c r="P128" s="274"/>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59"/>
      <c r="J129" s="355"/>
      <c r="K129" s="262" t="s">
        <v>2</v>
      </c>
      <c r="L129" s="301"/>
      <c r="M129" s="302"/>
      <c r="N129" s="103"/>
      <c r="O129" s="218"/>
      <c r="P129" s="274"/>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59"/>
      <c r="J130" s="355"/>
      <c r="K130" s="262" t="s">
        <v>187</v>
      </c>
      <c r="L130" s="299"/>
      <c r="M130" s="300"/>
      <c r="N130" s="103"/>
      <c r="O130" s="219"/>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154</v>
      </c>
      <c r="AK130" s="8">
        <f>AK$18</f>
        <v>16</v>
      </c>
      <c r="AL130" s="130" t="s">
        <v>136</v>
      </c>
    </row>
    <row r="131" spans="1:38" s="8" customFormat="1" ht="29.25" hidden="1" customHeight="1" x14ac:dyDescent="0.4">
      <c r="A131" s="8">
        <v>1</v>
      </c>
      <c r="B131" s="8">
        <v>1</v>
      </c>
      <c r="C131" s="8">
        <v>1</v>
      </c>
      <c r="D131" s="8">
        <v>1</v>
      </c>
      <c r="F131" s="8">
        <v>1</v>
      </c>
      <c r="G131" s="8" cm="1">
        <f t="array" ref="G131">INDEX(A131:F131,1,VLOOKUP($I$3,$J$284:$L$289,$L$283,))</f>
        <v>1</v>
      </c>
      <c r="H131" s="6"/>
      <c r="I131" s="359"/>
      <c r="J131" s="355"/>
      <c r="K131" s="292" t="s">
        <v>21</v>
      </c>
      <c r="L131" s="265"/>
      <c r="M131" s="208" t="s">
        <v>22</v>
      </c>
      <c r="N131" s="104"/>
      <c r="O131" s="220"/>
      <c r="P131" s="274"/>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59"/>
      <c r="J132" s="355"/>
      <c r="K132" s="293"/>
      <c r="L132" s="265"/>
      <c r="M132" s="208" t="s">
        <v>23</v>
      </c>
      <c r="N132" s="104"/>
      <c r="O132" s="220"/>
      <c r="P132" s="274"/>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59"/>
      <c r="J133" s="355"/>
      <c r="K133" s="293"/>
      <c r="L133" s="265"/>
      <c r="M133" s="208" t="s">
        <v>24</v>
      </c>
      <c r="N133" s="104"/>
      <c r="O133" s="220"/>
      <c r="P133" s="274"/>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59"/>
      <c r="J134" s="355"/>
      <c r="K134" s="293"/>
      <c r="L134" s="265"/>
      <c r="M134" s="208" t="s">
        <v>99</v>
      </c>
      <c r="N134" s="104"/>
      <c r="O134" s="220"/>
      <c r="P134" s="274"/>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59"/>
      <c r="J135" s="355"/>
      <c r="K135" s="293"/>
      <c r="L135" s="301"/>
      <c r="M135" s="302"/>
      <c r="N135" s="104"/>
      <c r="O135" s="218"/>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59"/>
      <c r="J136" s="355"/>
      <c r="K136" s="293"/>
      <c r="L136" s="265"/>
      <c r="M136" s="209" t="s">
        <v>97</v>
      </c>
      <c r="N136" s="104"/>
      <c r="O136" s="220"/>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59"/>
      <c r="J137" s="355"/>
      <c r="K137" s="348"/>
      <c r="L137" s="301"/>
      <c r="M137" s="302"/>
      <c r="N137" s="104"/>
      <c r="O137" s="218"/>
      <c r="P137" s="30"/>
      <c r="Q137" s="42"/>
      <c r="R137" s="37"/>
      <c r="S137" s="43"/>
      <c r="T137" s="47"/>
      <c r="U137" s="43"/>
      <c r="V137" s="47"/>
      <c r="W137" s="43"/>
      <c r="X137" s="169"/>
      <c r="Y137" s="123"/>
      <c r="Z137" s="124"/>
      <c r="AC137" s="27"/>
      <c r="AD137" s="27"/>
      <c r="AE137" s="27"/>
      <c r="AF137" s="27"/>
      <c r="AG137" s="27"/>
      <c r="AH137" s="27"/>
    </row>
    <row r="138" spans="1:38" s="8" customFormat="1" ht="62.25" hidden="1" customHeight="1" x14ac:dyDescent="0.4">
      <c r="A138" s="8">
        <v>1</v>
      </c>
      <c r="B138" s="8">
        <v>1</v>
      </c>
      <c r="C138" s="8">
        <v>1</v>
      </c>
      <c r="D138" s="8">
        <v>1</v>
      </c>
      <c r="F138" s="8">
        <v>1</v>
      </c>
      <c r="G138" s="8" cm="1">
        <f t="array" ref="G138">INDEX(A138:F138,1,VLOOKUP($I$3,$J$284:$L$289,$L$283,))</f>
        <v>1</v>
      </c>
      <c r="H138" s="6"/>
      <c r="I138" s="359"/>
      <c r="J138" s="355"/>
      <c r="K138" s="346" t="s">
        <v>210</v>
      </c>
      <c r="L138" s="258"/>
      <c r="M138" s="210" t="s">
        <v>198</v>
      </c>
      <c r="N138" s="271"/>
      <c r="O138" s="218"/>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outlineLevel="1" x14ac:dyDescent="0.4">
      <c r="A139" s="8">
        <v>1</v>
      </c>
      <c r="B139" s="8">
        <v>1</v>
      </c>
      <c r="C139" s="8">
        <v>1</v>
      </c>
      <c r="D139" s="8">
        <v>1</v>
      </c>
      <c r="F139" s="8">
        <v>1</v>
      </c>
      <c r="G139" s="8" cm="1">
        <f t="array" ref="G139">INDEX(A139:F139,1,VLOOKUP($I$3,$J$284:$L$289,$L$283,))</f>
        <v>1</v>
      </c>
      <c r="H139" s="6"/>
      <c r="I139" s="359"/>
      <c r="J139" s="355"/>
      <c r="K139" s="347"/>
      <c r="L139" s="158"/>
      <c r="M139" s="285" t="s">
        <v>108</v>
      </c>
      <c r="N139" s="271"/>
      <c r="O139" s="218"/>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collapsed="1" x14ac:dyDescent="0.4">
      <c r="A140" s="8">
        <v>1</v>
      </c>
      <c r="B140" s="8">
        <v>1</v>
      </c>
      <c r="C140" s="8">
        <v>1</v>
      </c>
      <c r="D140" s="8">
        <v>1</v>
      </c>
      <c r="E140" s="8"/>
      <c r="F140" s="8">
        <v>1</v>
      </c>
      <c r="G140" s="8" cm="1">
        <f t="array" ref="G140">INDEX(A140:F140,1,VLOOKUP($I$3,$J$284:$L$289,$L$283,))</f>
        <v>1</v>
      </c>
      <c r="H140" s="6"/>
      <c r="I140" s="359"/>
      <c r="J140" s="355"/>
      <c r="K140" s="292" t="s">
        <v>25</v>
      </c>
      <c r="L140" s="265"/>
      <c r="M140" s="208" t="s">
        <v>3</v>
      </c>
      <c r="N140" s="104"/>
      <c r="O140" s="220"/>
      <c r="P140" s="274"/>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59"/>
      <c r="J141" s="355"/>
      <c r="K141" s="293"/>
      <c r="L141" s="162"/>
      <c r="M141" s="270" t="s">
        <v>98</v>
      </c>
      <c r="N141" s="104"/>
      <c r="O141" s="220"/>
      <c r="P141" s="274"/>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59"/>
      <c r="J142" s="355"/>
      <c r="K142" s="348"/>
      <c r="L142" s="349"/>
      <c r="M142" s="349"/>
      <c r="N142" s="104"/>
      <c r="O142" s="218"/>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59"/>
      <c r="J143" s="355"/>
      <c r="K143" s="292" t="s">
        <v>184</v>
      </c>
      <c r="L143" s="350"/>
      <c r="M143" s="351"/>
      <c r="N143" s="103"/>
      <c r="O143" s="218"/>
      <c r="P143" s="39" t="s">
        <v>42</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59"/>
      <c r="J144" s="355"/>
      <c r="K144" s="293"/>
      <c r="L144" s="301"/>
      <c r="M144" s="302"/>
      <c r="N144" s="103"/>
      <c r="O144" s="218"/>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59"/>
      <c r="J145" s="355"/>
      <c r="K145" s="348"/>
      <c r="L145" s="301"/>
      <c r="M145" s="302"/>
      <c r="N145" s="103"/>
      <c r="O145" s="218"/>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59"/>
      <c r="J146" s="355"/>
      <c r="K146" s="292" t="s">
        <v>67</v>
      </c>
      <c r="L146" s="133"/>
      <c r="M146" s="207" t="s">
        <v>68</v>
      </c>
      <c r="N146" s="103"/>
      <c r="O146" s="218"/>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59"/>
      <c r="J147" s="355"/>
      <c r="K147" s="348"/>
      <c r="L147" s="133"/>
      <c r="M147" s="207" t="s">
        <v>185</v>
      </c>
      <c r="N147" s="103"/>
      <c r="O147" s="218"/>
      <c r="P147" s="39"/>
      <c r="Q147" s="64"/>
      <c r="R147" s="38"/>
      <c r="S147" s="43"/>
      <c r="T147" s="43"/>
      <c r="U147" s="43"/>
      <c r="V147" s="43"/>
      <c r="W147" s="43"/>
      <c r="X147" s="171"/>
      <c r="Y147" s="123"/>
      <c r="Z147" s="8"/>
      <c r="AA147" s="8"/>
      <c r="AB147" s="8"/>
      <c r="AC147" s="23"/>
      <c r="AD147" s="23"/>
      <c r="AE147" s="23"/>
      <c r="AF147" s="23"/>
      <c r="AG147" s="23"/>
      <c r="AH147" s="23"/>
    </row>
    <row r="148" spans="1:44" s="8" customFormat="1" ht="47.25" hidden="1" customHeight="1" x14ac:dyDescent="0.4">
      <c r="A148" s="8">
        <v>1</v>
      </c>
      <c r="B148" s="8">
        <v>1</v>
      </c>
      <c r="C148" s="8">
        <v>1</v>
      </c>
      <c r="D148" s="8">
        <v>1</v>
      </c>
      <c r="F148" s="8">
        <v>1</v>
      </c>
      <c r="G148" s="8" cm="1">
        <f t="array" ref="G148">INDEX(A148:F148,1,VLOOKUP($I$3,$J$284:$L$289,$L$283,))</f>
        <v>1</v>
      </c>
      <c r="H148" s="6"/>
      <c r="I148" s="360"/>
      <c r="J148" s="356"/>
      <c r="K148" s="286" t="s">
        <v>211</v>
      </c>
      <c r="L148" s="133"/>
      <c r="M148" s="207" t="s">
        <v>189</v>
      </c>
      <c r="N148" s="103"/>
      <c r="O148" s="218"/>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1"/>
      <c r="N149" s="57"/>
      <c r="O149" s="261"/>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58" t="s">
        <v>214</v>
      </c>
      <c r="J150" s="354" t="s">
        <v>179</v>
      </c>
      <c r="K150" s="264" t="s">
        <v>1</v>
      </c>
      <c r="L150" s="361"/>
      <c r="M150" s="362"/>
      <c r="N150" s="103"/>
      <c r="O150" s="218"/>
      <c r="P150" s="274"/>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59"/>
      <c r="J151" s="355"/>
      <c r="K151" s="262" t="s">
        <v>2</v>
      </c>
      <c r="L151" s="301"/>
      <c r="M151" s="302"/>
      <c r="N151" s="103"/>
      <c r="O151" s="218"/>
      <c r="P151" s="274"/>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59"/>
      <c r="J152" s="355"/>
      <c r="K152" s="262" t="s">
        <v>187</v>
      </c>
      <c r="L152" s="343"/>
      <c r="M152" s="344"/>
      <c r="N152" s="103"/>
      <c r="O152" s="219"/>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154</v>
      </c>
      <c r="AK152" s="8">
        <f>AK$18</f>
        <v>16</v>
      </c>
      <c r="AL152" s="130" t="s">
        <v>136</v>
      </c>
      <c r="AM152" s="8">
        <f>AM$18</f>
        <v>11</v>
      </c>
      <c r="AN152" s="8" t="s">
        <v>136</v>
      </c>
      <c r="AO152" s="8">
        <f>AO$18</f>
        <v>6</v>
      </c>
      <c r="AP152" s="8" t="s">
        <v>136</v>
      </c>
      <c r="AQ152" s="8">
        <f>AQ$18</f>
        <v>4</v>
      </c>
      <c r="AR152" s="8" t="s">
        <v>136</v>
      </c>
    </row>
    <row r="153" spans="1:44" s="8" customFormat="1" ht="29.25" hidden="1" customHeight="1" x14ac:dyDescent="0.4">
      <c r="A153" s="8">
        <v>1</v>
      </c>
      <c r="B153" s="8">
        <v>1</v>
      </c>
      <c r="G153" s="8" cm="1">
        <f t="array" ref="G153">INDEX(A153:F153,1,VLOOKUP($I$3,$J$284:$L$289,$L$283,))</f>
        <v>0</v>
      </c>
      <c r="H153" s="6"/>
      <c r="I153" s="359"/>
      <c r="J153" s="355"/>
      <c r="K153" s="292" t="s">
        <v>21</v>
      </c>
      <c r="L153" s="265"/>
      <c r="M153" s="208" t="s">
        <v>22</v>
      </c>
      <c r="N153" s="104"/>
      <c r="O153" s="220"/>
      <c r="P153" s="274"/>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59"/>
      <c r="J154" s="355"/>
      <c r="K154" s="293"/>
      <c r="L154" s="265"/>
      <c r="M154" s="208" t="s">
        <v>23</v>
      </c>
      <c r="N154" s="104"/>
      <c r="O154" s="220"/>
      <c r="P154" s="274"/>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59"/>
      <c r="J155" s="355"/>
      <c r="K155" s="293"/>
      <c r="L155" s="265"/>
      <c r="M155" s="208" t="s">
        <v>24</v>
      </c>
      <c r="N155" s="104"/>
      <c r="O155" s="220"/>
      <c r="P155" s="274"/>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59"/>
      <c r="J156" s="355"/>
      <c r="K156" s="293"/>
      <c r="L156" s="265"/>
      <c r="M156" s="208" t="s">
        <v>99</v>
      </c>
      <c r="N156" s="104"/>
      <c r="O156" s="220"/>
      <c r="P156" s="274"/>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59"/>
      <c r="J157" s="355"/>
      <c r="K157" s="293"/>
      <c r="L157" s="361"/>
      <c r="M157" s="362"/>
      <c r="N157" s="104"/>
      <c r="O157" s="218"/>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59"/>
      <c r="J158" s="355"/>
      <c r="K158" s="293"/>
      <c r="L158" s="265"/>
      <c r="M158" s="261" t="s">
        <v>97</v>
      </c>
      <c r="N158" s="104"/>
      <c r="O158" s="220"/>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59"/>
      <c r="J159" s="355"/>
      <c r="K159" s="348"/>
      <c r="L159" s="301"/>
      <c r="M159" s="302"/>
      <c r="N159" s="104"/>
      <c r="O159" s="218"/>
      <c r="P159" s="30"/>
      <c r="Q159" s="42"/>
      <c r="R159" s="37"/>
      <c r="S159" s="43"/>
      <c r="T159" s="47"/>
      <c r="U159" s="43"/>
      <c r="V159" s="127"/>
      <c r="W159" s="44"/>
      <c r="X159" s="169"/>
      <c r="Y159" s="123"/>
      <c r="Z159" s="124"/>
      <c r="AC159" s="27"/>
      <c r="AD159" s="27"/>
      <c r="AE159" s="27"/>
      <c r="AF159" s="27"/>
      <c r="AG159" s="27"/>
      <c r="AH159" s="27"/>
    </row>
    <row r="160" spans="1:44" s="8" customFormat="1" ht="78.75" hidden="1" customHeight="1" x14ac:dyDescent="0.4">
      <c r="A160" s="8">
        <v>1</v>
      </c>
      <c r="B160" s="8">
        <v>1</v>
      </c>
      <c r="G160" s="8" cm="1">
        <f t="array" ref="G160">INDEX(A160:F160,1,VLOOKUP($I$3,$J$284:$L$289,$L$283,))</f>
        <v>0</v>
      </c>
      <c r="H160" s="6"/>
      <c r="I160" s="359"/>
      <c r="J160" s="355"/>
      <c r="K160" s="346" t="s">
        <v>210</v>
      </c>
      <c r="L160" s="258"/>
      <c r="M160" s="210" t="s">
        <v>198</v>
      </c>
      <c r="N160" s="104"/>
      <c r="O160" s="221"/>
      <c r="P160" s="128"/>
      <c r="Q160" s="129"/>
      <c r="R160" s="43"/>
      <c r="S160" s="43"/>
      <c r="T160" s="43"/>
      <c r="U160" s="43"/>
      <c r="V160" s="43"/>
      <c r="W160" s="44"/>
      <c r="X160" s="169"/>
      <c r="Y160" s="123"/>
      <c r="AC160" s="27"/>
      <c r="AD160" s="27"/>
      <c r="AE160" s="27"/>
      <c r="AF160" s="27"/>
      <c r="AG160" s="27"/>
      <c r="AH160" s="27"/>
    </row>
    <row r="161" spans="1:38" s="8" customFormat="1" ht="29.25" hidden="1" customHeight="1" outlineLevel="1" x14ac:dyDescent="0.4">
      <c r="A161" s="8">
        <v>1</v>
      </c>
      <c r="B161" s="8">
        <v>1</v>
      </c>
      <c r="G161" s="8" cm="1">
        <f t="array" ref="G161">INDEX(A161:F161,1,VLOOKUP($I$3,$J$284:$L$289,$L$283,))</f>
        <v>0</v>
      </c>
      <c r="H161" s="6"/>
      <c r="I161" s="359"/>
      <c r="J161" s="355"/>
      <c r="K161" s="347"/>
      <c r="L161" s="158"/>
      <c r="M161" s="287" t="s">
        <v>108</v>
      </c>
      <c r="N161" s="104"/>
      <c r="O161" s="220"/>
      <c r="P161" s="128"/>
      <c r="Q161" s="129"/>
      <c r="R161" s="43"/>
      <c r="S161" s="43"/>
      <c r="T161" s="43"/>
      <c r="U161" s="43"/>
      <c r="V161" s="43"/>
      <c r="W161" s="44"/>
      <c r="X161" s="169"/>
      <c r="Y161" s="123"/>
      <c r="AC161" s="27"/>
      <c r="AD161" s="27"/>
      <c r="AE161" s="27"/>
      <c r="AF161" s="27"/>
      <c r="AG161" s="27"/>
      <c r="AH161" s="27"/>
    </row>
    <row r="162" spans="1:38" s="8" customFormat="1" ht="29.25" hidden="1" customHeight="1" collapsed="1" x14ac:dyDescent="0.4">
      <c r="A162" s="8">
        <v>1</v>
      </c>
      <c r="B162" s="8">
        <v>1</v>
      </c>
      <c r="G162" s="8" cm="1">
        <f t="array" ref="G162">INDEX(A162:F162,1,VLOOKUP($I$3,$J$284:$L$289,$L$283,))</f>
        <v>0</v>
      </c>
      <c r="H162" s="6"/>
      <c r="I162" s="359"/>
      <c r="J162" s="355"/>
      <c r="K162" s="292" t="s">
        <v>25</v>
      </c>
      <c r="L162" s="265"/>
      <c r="M162" s="208" t="s">
        <v>3</v>
      </c>
      <c r="N162" s="104"/>
      <c r="O162" s="220"/>
      <c r="P162" s="274"/>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59"/>
      <c r="J163" s="355"/>
      <c r="K163" s="293"/>
      <c r="L163" s="265"/>
      <c r="M163" s="208" t="s">
        <v>100</v>
      </c>
      <c r="N163" s="104"/>
      <c r="O163" s="220"/>
      <c r="P163" s="274"/>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59"/>
      <c r="J164" s="355"/>
      <c r="K164" s="348"/>
      <c r="L164" s="349"/>
      <c r="M164" s="349"/>
      <c r="N164" s="104"/>
      <c r="O164" s="219"/>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59"/>
      <c r="J165" s="355"/>
      <c r="K165" s="292" t="s">
        <v>184</v>
      </c>
      <c r="L165" s="350"/>
      <c r="M165" s="351"/>
      <c r="N165" s="103"/>
      <c r="O165" s="219"/>
      <c r="P165" s="34" t="s">
        <v>42</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59"/>
      <c r="J166" s="355"/>
      <c r="K166" s="293"/>
      <c r="L166" s="301"/>
      <c r="M166" s="302"/>
      <c r="N166" s="103"/>
      <c r="O166" s="218"/>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59"/>
      <c r="J167" s="355"/>
      <c r="K167" s="348"/>
      <c r="L167" s="301"/>
      <c r="M167" s="302"/>
      <c r="N167" s="103"/>
      <c r="O167" s="218"/>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59"/>
      <c r="J168" s="355"/>
      <c r="K168" s="292" t="s">
        <v>67</v>
      </c>
      <c r="L168" s="133"/>
      <c r="M168" s="207" t="s">
        <v>68</v>
      </c>
      <c r="N168" s="103"/>
      <c r="O168" s="218"/>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59"/>
      <c r="J169" s="355"/>
      <c r="K169" s="348"/>
      <c r="L169" s="133"/>
      <c r="M169" s="207" t="s">
        <v>185</v>
      </c>
      <c r="N169" s="103"/>
      <c r="O169" s="218"/>
      <c r="P169" s="39"/>
      <c r="Q169" s="64"/>
      <c r="R169" s="38"/>
      <c r="S169" s="43"/>
      <c r="T169" s="43"/>
      <c r="U169" s="43"/>
      <c r="V169" s="43"/>
      <c r="W169" s="43"/>
      <c r="X169" s="171"/>
      <c r="Y169" s="123"/>
      <c r="AC169" s="27"/>
      <c r="AD169" s="27"/>
      <c r="AE169" s="27"/>
      <c r="AF169" s="27"/>
      <c r="AG169" s="27"/>
      <c r="AH169" s="27"/>
    </row>
    <row r="170" spans="1:38" s="8" customFormat="1" ht="57" hidden="1" customHeight="1" x14ac:dyDescent="0.4">
      <c r="A170" s="8">
        <v>1</v>
      </c>
      <c r="B170" s="8">
        <v>1</v>
      </c>
      <c r="G170" s="8" cm="1">
        <f t="array" ref="G170">INDEX(A170:F170,1,VLOOKUP($I$3,$J$284:$L$289,$L$283,))</f>
        <v>0</v>
      </c>
      <c r="H170" s="6"/>
      <c r="I170" s="359"/>
      <c r="J170" s="356"/>
      <c r="K170" s="286" t="s">
        <v>211</v>
      </c>
      <c r="L170" s="133"/>
      <c r="M170" s="207" t="s">
        <v>189</v>
      </c>
      <c r="N170" s="103"/>
      <c r="O170" s="218"/>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59"/>
      <c r="J171" s="100"/>
      <c r="K171" s="71"/>
      <c r="L171" s="57"/>
      <c r="M171" s="261"/>
      <c r="N171" s="57"/>
      <c r="O171" s="261"/>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59"/>
      <c r="J172" s="354" t="s">
        <v>180</v>
      </c>
      <c r="K172" s="262" t="s">
        <v>1</v>
      </c>
      <c r="L172" s="301"/>
      <c r="M172" s="302"/>
      <c r="N172" s="103"/>
      <c r="O172" s="218"/>
      <c r="P172" s="274"/>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59"/>
      <c r="J173" s="355"/>
      <c r="K173" s="262" t="s">
        <v>2</v>
      </c>
      <c r="L173" s="301"/>
      <c r="M173" s="302"/>
      <c r="N173" s="103"/>
      <c r="O173" s="218"/>
      <c r="P173" s="274"/>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59"/>
      <c r="J174" s="355"/>
      <c r="K174" s="262" t="s">
        <v>187</v>
      </c>
      <c r="L174" s="299"/>
      <c r="M174" s="300"/>
      <c r="N174" s="103"/>
      <c r="O174" s="219"/>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154</v>
      </c>
      <c r="AK174" s="8">
        <f>AK$18</f>
        <v>16</v>
      </c>
      <c r="AL174" s="130" t="s">
        <v>136</v>
      </c>
    </row>
    <row r="175" spans="1:38" s="8" customFormat="1" ht="29.25" hidden="1" customHeight="1" x14ac:dyDescent="0.4">
      <c r="A175" s="8">
        <v>1</v>
      </c>
      <c r="B175" s="8">
        <v>1</v>
      </c>
      <c r="G175" s="8" cm="1">
        <f t="array" ref="G175">INDEX(A175:F175,1,VLOOKUP($I$3,$J$284:$L$289,$L$283,))</f>
        <v>0</v>
      </c>
      <c r="H175" s="6"/>
      <c r="I175" s="359"/>
      <c r="J175" s="355"/>
      <c r="K175" s="292" t="s">
        <v>21</v>
      </c>
      <c r="L175" s="265"/>
      <c r="M175" s="208" t="s">
        <v>22</v>
      </c>
      <c r="N175" s="104"/>
      <c r="O175" s="220"/>
      <c r="P175" s="274"/>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59"/>
      <c r="J176" s="355"/>
      <c r="K176" s="293"/>
      <c r="L176" s="265"/>
      <c r="M176" s="208" t="s">
        <v>23</v>
      </c>
      <c r="N176" s="104"/>
      <c r="O176" s="220"/>
      <c r="P176" s="274"/>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59"/>
      <c r="J177" s="355"/>
      <c r="K177" s="293"/>
      <c r="L177" s="265"/>
      <c r="M177" s="208" t="s">
        <v>24</v>
      </c>
      <c r="N177" s="104"/>
      <c r="O177" s="220"/>
      <c r="P177" s="274"/>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59"/>
      <c r="J178" s="355"/>
      <c r="K178" s="293"/>
      <c r="L178" s="267"/>
      <c r="M178" s="270" t="s">
        <v>99</v>
      </c>
      <c r="N178" s="104"/>
      <c r="O178" s="220"/>
      <c r="P178" s="274"/>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59"/>
      <c r="J179" s="355"/>
      <c r="K179" s="293"/>
      <c r="L179" s="357"/>
      <c r="M179" s="357"/>
      <c r="N179" s="104"/>
      <c r="O179" s="218"/>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59"/>
      <c r="J180" s="355"/>
      <c r="K180" s="293"/>
      <c r="L180" s="265"/>
      <c r="M180" s="209" t="s">
        <v>97</v>
      </c>
      <c r="N180" s="104"/>
      <c r="O180" s="220"/>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59"/>
      <c r="J181" s="355"/>
      <c r="K181" s="348"/>
      <c r="L181" s="301"/>
      <c r="M181" s="302"/>
      <c r="N181" s="104"/>
      <c r="O181" s="218"/>
      <c r="P181" s="30"/>
      <c r="Q181" s="42"/>
      <c r="R181" s="37"/>
      <c r="S181" s="43"/>
      <c r="T181" s="47"/>
      <c r="U181" s="43"/>
      <c r="V181" s="47"/>
      <c r="W181" s="43"/>
      <c r="X181" s="169"/>
      <c r="Y181" s="123"/>
      <c r="Z181" s="124"/>
      <c r="AC181" s="27"/>
      <c r="AD181" s="27"/>
      <c r="AE181" s="27"/>
      <c r="AF181" s="27"/>
      <c r="AG181" s="27"/>
      <c r="AH181" s="27"/>
    </row>
    <row r="182" spans="1:34" s="8" customFormat="1" ht="74.25" hidden="1" customHeight="1" x14ac:dyDescent="0.4">
      <c r="A182" s="8">
        <v>1</v>
      </c>
      <c r="B182" s="8">
        <v>1</v>
      </c>
      <c r="G182" s="8" cm="1">
        <f t="array" ref="G182">INDEX(A182:F182,1,VLOOKUP($I$3,$J$284:$L$289,$L$283,))</f>
        <v>0</v>
      </c>
      <c r="H182" s="6"/>
      <c r="I182" s="359"/>
      <c r="J182" s="355"/>
      <c r="K182" s="346" t="s">
        <v>210</v>
      </c>
      <c r="L182" s="258"/>
      <c r="M182" s="210" t="s">
        <v>178</v>
      </c>
      <c r="N182" s="271"/>
      <c r="O182" s="218"/>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outlineLevel="1" x14ac:dyDescent="0.4">
      <c r="A183" s="8">
        <v>1</v>
      </c>
      <c r="B183" s="8">
        <v>1</v>
      </c>
      <c r="G183" s="8" cm="1">
        <f t="array" ref="G183">INDEX(A183:F183,1,VLOOKUP($I$3,$J$284:$L$289,$L$283,))</f>
        <v>0</v>
      </c>
      <c r="H183" s="6"/>
      <c r="I183" s="359"/>
      <c r="J183" s="355"/>
      <c r="K183" s="347"/>
      <c r="L183" s="158"/>
      <c r="M183" s="287" t="s">
        <v>108</v>
      </c>
      <c r="N183" s="271"/>
      <c r="O183" s="218"/>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collapsed="1" x14ac:dyDescent="0.4">
      <c r="A184" s="8">
        <v>1</v>
      </c>
      <c r="B184" s="8">
        <v>1</v>
      </c>
      <c r="C184" s="8"/>
      <c r="D184" s="8"/>
      <c r="E184" s="8"/>
      <c r="F184" s="8"/>
      <c r="G184" s="8" cm="1">
        <f t="array" ref="G184">INDEX(A184:F184,1,VLOOKUP($I$3,$J$284:$L$289,$L$283,))</f>
        <v>0</v>
      </c>
      <c r="H184" s="6"/>
      <c r="I184" s="359"/>
      <c r="J184" s="355"/>
      <c r="K184" s="292" t="s">
        <v>25</v>
      </c>
      <c r="L184" s="265"/>
      <c r="M184" s="208" t="s">
        <v>3</v>
      </c>
      <c r="N184" s="104"/>
      <c r="O184" s="220"/>
      <c r="P184" s="274"/>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59"/>
      <c r="J185" s="355"/>
      <c r="K185" s="293"/>
      <c r="L185" s="269"/>
      <c r="M185" s="270" t="s">
        <v>101</v>
      </c>
      <c r="N185" s="104"/>
      <c r="O185" s="220"/>
      <c r="P185" s="274"/>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59"/>
      <c r="J186" s="355"/>
      <c r="K186" s="348"/>
      <c r="L186" s="349"/>
      <c r="M186" s="349"/>
      <c r="N186" s="104"/>
      <c r="O186" s="218"/>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59"/>
      <c r="J187" s="355"/>
      <c r="K187" s="292" t="s">
        <v>184</v>
      </c>
      <c r="L187" s="350"/>
      <c r="M187" s="351"/>
      <c r="N187" s="103"/>
      <c r="O187" s="218"/>
      <c r="P187" s="39" t="s">
        <v>42</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59"/>
      <c r="J188" s="355"/>
      <c r="K188" s="293"/>
      <c r="L188" s="301"/>
      <c r="M188" s="302"/>
      <c r="N188" s="103"/>
      <c r="O188" s="218"/>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59"/>
      <c r="J189" s="355"/>
      <c r="K189" s="348"/>
      <c r="L189" s="301"/>
      <c r="M189" s="302"/>
      <c r="N189" s="103"/>
      <c r="O189" s="218"/>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59"/>
      <c r="J190" s="355"/>
      <c r="K190" s="292" t="s">
        <v>67</v>
      </c>
      <c r="L190" s="133"/>
      <c r="M190" s="207" t="s">
        <v>68</v>
      </c>
      <c r="N190" s="103"/>
      <c r="O190" s="218"/>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59"/>
      <c r="J191" s="355"/>
      <c r="K191" s="348"/>
      <c r="L191" s="133"/>
      <c r="M191" s="207" t="s">
        <v>185</v>
      </c>
      <c r="N191" s="103"/>
      <c r="O191" s="218"/>
      <c r="P191" s="39"/>
      <c r="Q191" s="64"/>
      <c r="R191" s="38"/>
      <c r="S191" s="43"/>
      <c r="T191" s="43"/>
      <c r="U191" s="43"/>
      <c r="V191" s="43"/>
      <c r="W191" s="43"/>
      <c r="X191" s="171"/>
      <c r="Y191" s="123"/>
      <c r="Z191" s="8"/>
      <c r="AA191" s="8"/>
      <c r="AB191" s="8"/>
      <c r="AC191" s="24"/>
      <c r="AD191" s="24"/>
      <c r="AE191" s="24"/>
      <c r="AF191" s="24"/>
      <c r="AG191" s="24"/>
      <c r="AH191" s="24"/>
    </row>
    <row r="192" spans="1:34" s="8" customFormat="1" ht="64.5" hidden="1" customHeight="1" x14ac:dyDescent="0.4">
      <c r="A192" s="8">
        <v>1</v>
      </c>
      <c r="B192" s="8">
        <v>1</v>
      </c>
      <c r="G192" s="8" cm="1">
        <f t="array" ref="G192">INDEX(A192:F192,1,VLOOKUP($I$3,$J$284:$L$289,$L$283,))</f>
        <v>0</v>
      </c>
      <c r="H192" s="6"/>
      <c r="I192" s="359"/>
      <c r="J192" s="356"/>
      <c r="K192" s="286" t="s">
        <v>211</v>
      </c>
      <c r="L192" s="133"/>
      <c r="M192" s="207" t="s">
        <v>189</v>
      </c>
      <c r="N192" s="103"/>
      <c r="O192" s="218"/>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59"/>
      <c r="J193" s="120"/>
      <c r="K193" s="42"/>
      <c r="L193" s="57"/>
      <c r="M193" s="261"/>
      <c r="N193" s="57"/>
      <c r="O193" s="261"/>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59"/>
      <c r="J194" s="354" t="s">
        <v>181</v>
      </c>
      <c r="K194" s="262" t="s">
        <v>1</v>
      </c>
      <c r="L194" s="301"/>
      <c r="M194" s="302"/>
      <c r="N194" s="103"/>
      <c r="O194" s="218"/>
      <c r="P194" s="274"/>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59"/>
      <c r="J195" s="355"/>
      <c r="K195" s="262" t="s">
        <v>2</v>
      </c>
      <c r="L195" s="301"/>
      <c r="M195" s="302"/>
      <c r="N195" s="103"/>
      <c r="O195" s="218"/>
      <c r="P195" s="274"/>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59"/>
      <c r="J196" s="355"/>
      <c r="K196" s="262" t="s">
        <v>187</v>
      </c>
      <c r="L196" s="299"/>
      <c r="M196" s="300"/>
      <c r="N196" s="103"/>
      <c r="O196" s="219"/>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154</v>
      </c>
      <c r="AK196" s="8">
        <f>AK$18</f>
        <v>16</v>
      </c>
      <c r="AL196" s="130" t="s">
        <v>136</v>
      </c>
    </row>
    <row r="197" spans="1:38" s="8" customFormat="1" ht="29.25" hidden="1" customHeight="1" x14ac:dyDescent="0.4">
      <c r="A197" s="8">
        <v>1</v>
      </c>
      <c r="B197" s="8">
        <v>1</v>
      </c>
      <c r="G197" s="8" cm="1">
        <f t="array" ref="G197">INDEX(A197:F197,1,VLOOKUP($I$3,$J$284:$L$289,$L$283,))</f>
        <v>0</v>
      </c>
      <c r="H197" s="6"/>
      <c r="I197" s="359"/>
      <c r="J197" s="355"/>
      <c r="K197" s="292" t="s">
        <v>21</v>
      </c>
      <c r="L197" s="265"/>
      <c r="M197" s="208" t="s">
        <v>22</v>
      </c>
      <c r="N197" s="104"/>
      <c r="O197" s="220"/>
      <c r="P197" s="274"/>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59"/>
      <c r="J198" s="355"/>
      <c r="K198" s="293"/>
      <c r="L198" s="265"/>
      <c r="M198" s="208" t="s">
        <v>23</v>
      </c>
      <c r="N198" s="104"/>
      <c r="O198" s="220"/>
      <c r="P198" s="274"/>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59"/>
      <c r="J199" s="355"/>
      <c r="K199" s="293"/>
      <c r="L199" s="265"/>
      <c r="M199" s="208" t="s">
        <v>24</v>
      </c>
      <c r="N199" s="104"/>
      <c r="O199" s="220"/>
      <c r="P199" s="274"/>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59"/>
      <c r="J200" s="355"/>
      <c r="K200" s="293"/>
      <c r="L200" s="267"/>
      <c r="M200" s="270" t="s">
        <v>99</v>
      </c>
      <c r="N200" s="104"/>
      <c r="O200" s="220"/>
      <c r="P200" s="274"/>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59"/>
      <c r="J201" s="355"/>
      <c r="K201" s="293"/>
      <c r="L201" s="357"/>
      <c r="M201" s="357"/>
      <c r="N201" s="104"/>
      <c r="O201" s="218"/>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59"/>
      <c r="J202" s="355"/>
      <c r="K202" s="293"/>
      <c r="L202" s="265"/>
      <c r="M202" s="209" t="s">
        <v>97</v>
      </c>
      <c r="N202" s="104"/>
      <c r="O202" s="220"/>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59"/>
      <c r="J203" s="355"/>
      <c r="K203" s="348"/>
      <c r="L203" s="301"/>
      <c r="M203" s="302"/>
      <c r="N203" s="104"/>
      <c r="O203" s="218"/>
      <c r="P203" s="30"/>
      <c r="Q203" s="42"/>
      <c r="R203" s="37"/>
      <c r="S203" s="43"/>
      <c r="T203" s="47"/>
      <c r="U203" s="43"/>
      <c r="V203" s="47"/>
      <c r="W203" s="43"/>
      <c r="X203" s="169"/>
      <c r="Y203" s="123"/>
      <c r="Z203" s="124"/>
      <c r="AC203" s="27"/>
      <c r="AD203" s="27"/>
      <c r="AE203" s="27"/>
      <c r="AF203" s="27"/>
      <c r="AG203" s="27"/>
      <c r="AH203" s="27"/>
    </row>
    <row r="204" spans="1:38" s="8" customFormat="1" ht="63" hidden="1" customHeight="1" x14ac:dyDescent="0.4">
      <c r="A204" s="8">
        <v>1</v>
      </c>
      <c r="B204" s="8">
        <v>1</v>
      </c>
      <c r="G204" s="8" cm="1">
        <f t="array" ref="G204">INDEX(A204:F204,1,VLOOKUP($I$3,$J$284:$L$289,$L$283,))</f>
        <v>0</v>
      </c>
      <c r="H204" s="6"/>
      <c r="I204" s="359"/>
      <c r="J204" s="355"/>
      <c r="K204" s="346" t="s">
        <v>210</v>
      </c>
      <c r="L204" s="258"/>
      <c r="M204" s="210" t="s">
        <v>198</v>
      </c>
      <c r="N204" s="271"/>
      <c r="O204" s="218"/>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outlineLevel="1" x14ac:dyDescent="0.4">
      <c r="A205" s="8">
        <v>1</v>
      </c>
      <c r="B205" s="8">
        <v>1</v>
      </c>
      <c r="G205" s="8" cm="1">
        <f t="array" ref="G205">INDEX(A205:F205,1,VLOOKUP($I$3,$J$284:$L$289,$L$283,))</f>
        <v>0</v>
      </c>
      <c r="H205" s="6"/>
      <c r="I205" s="359"/>
      <c r="J205" s="355"/>
      <c r="K205" s="347"/>
      <c r="L205" s="158"/>
      <c r="M205" s="287" t="s">
        <v>108</v>
      </c>
      <c r="N205" s="271"/>
      <c r="O205" s="218"/>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collapsed="1" x14ac:dyDescent="0.4">
      <c r="A206" s="8">
        <v>1</v>
      </c>
      <c r="B206" s="8">
        <v>1</v>
      </c>
      <c r="C206" s="8"/>
      <c r="D206" s="8"/>
      <c r="E206" s="8"/>
      <c r="F206" s="8"/>
      <c r="G206" s="8" cm="1">
        <f t="array" ref="G206">INDEX(A206:F206,1,VLOOKUP($I$3,$J$284:$L$289,$L$283,))</f>
        <v>0</v>
      </c>
      <c r="H206" s="6"/>
      <c r="I206" s="359"/>
      <c r="J206" s="355"/>
      <c r="K206" s="292" t="s">
        <v>25</v>
      </c>
      <c r="L206" s="265"/>
      <c r="M206" s="208" t="s">
        <v>3</v>
      </c>
      <c r="N206" s="104"/>
      <c r="O206" s="220"/>
      <c r="P206" s="274"/>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59"/>
      <c r="J207" s="355"/>
      <c r="K207" s="293"/>
      <c r="L207" s="269"/>
      <c r="M207" s="270" t="s">
        <v>101</v>
      </c>
      <c r="N207" s="104"/>
      <c r="O207" s="220"/>
      <c r="P207" s="274"/>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59"/>
      <c r="J208" s="355"/>
      <c r="K208" s="348"/>
      <c r="L208" s="349"/>
      <c r="M208" s="349"/>
      <c r="N208" s="104"/>
      <c r="O208" s="218"/>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59"/>
      <c r="J209" s="355"/>
      <c r="K209" s="292" t="s">
        <v>184</v>
      </c>
      <c r="L209" s="350"/>
      <c r="M209" s="351"/>
      <c r="N209" s="103"/>
      <c r="O209" s="218"/>
      <c r="P209" s="39" t="s">
        <v>42</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59"/>
      <c r="J210" s="355"/>
      <c r="K210" s="293"/>
      <c r="L210" s="301"/>
      <c r="M210" s="302"/>
      <c r="N210" s="103"/>
      <c r="O210" s="218"/>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59"/>
      <c r="J211" s="355"/>
      <c r="K211" s="348"/>
      <c r="L211" s="301"/>
      <c r="M211" s="302"/>
      <c r="N211" s="103"/>
      <c r="O211" s="218"/>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59"/>
      <c r="J212" s="355"/>
      <c r="K212" s="292" t="s">
        <v>67</v>
      </c>
      <c r="L212" s="133"/>
      <c r="M212" s="207" t="s">
        <v>68</v>
      </c>
      <c r="N212" s="103"/>
      <c r="O212" s="218"/>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59"/>
      <c r="J213" s="355"/>
      <c r="K213" s="348"/>
      <c r="L213" s="133"/>
      <c r="M213" s="207" t="s">
        <v>185</v>
      </c>
      <c r="N213" s="103"/>
      <c r="O213" s="218"/>
      <c r="P213" s="39"/>
      <c r="Q213" s="64"/>
      <c r="R213" s="38"/>
      <c r="S213" s="43"/>
      <c r="T213" s="43"/>
      <c r="U213" s="43"/>
      <c r="V213" s="43"/>
      <c r="W213" s="43"/>
      <c r="X213" s="171"/>
      <c r="Y213" s="123"/>
      <c r="Z213" s="8"/>
      <c r="AA213" s="8"/>
      <c r="AB213" s="8"/>
      <c r="AC213" s="24"/>
      <c r="AD213" s="24"/>
      <c r="AE213" s="24"/>
      <c r="AF213" s="24"/>
      <c r="AG213" s="24"/>
      <c r="AH213" s="24"/>
    </row>
    <row r="214" spans="1:41" s="8" customFormat="1" ht="55.5" hidden="1" customHeight="1" x14ac:dyDescent="0.4">
      <c r="A214" s="8">
        <v>1</v>
      </c>
      <c r="B214" s="8">
        <v>1</v>
      </c>
      <c r="G214" s="8" cm="1">
        <f t="array" ref="G214">INDEX(A214:F214,1,VLOOKUP($I$3,$J$284:$L$289,$L$283,))</f>
        <v>0</v>
      </c>
      <c r="H214" s="6"/>
      <c r="I214" s="360"/>
      <c r="J214" s="356"/>
      <c r="K214" s="286" t="s">
        <v>211</v>
      </c>
      <c r="L214" s="133"/>
      <c r="M214" s="207" t="s">
        <v>189</v>
      </c>
      <c r="N214" s="103"/>
      <c r="O214" s="218"/>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1"/>
      <c r="N215" s="57"/>
      <c r="O215" s="261"/>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26" t="s">
        <v>215</v>
      </c>
      <c r="J216" s="326"/>
      <c r="K216" s="352" t="s">
        <v>31</v>
      </c>
      <c r="L216" s="134"/>
      <c r="M216" s="213" t="s">
        <v>29</v>
      </c>
      <c r="N216" s="106"/>
      <c r="O216" s="222"/>
      <c r="P216" s="74"/>
      <c r="Q216" s="75"/>
      <c r="R216" s="148" t="str">
        <f>IF($N216="","",$AK216)</f>
        <v/>
      </c>
      <c r="S216" s="76"/>
      <c r="T216" s="76"/>
      <c r="U216" s="76"/>
      <c r="V216" s="76"/>
      <c r="W216" s="76"/>
      <c r="X216" s="173"/>
      <c r="Y216" s="338" t="s">
        <v>8</v>
      </c>
      <c r="Z216" s="144" cm="1">
        <f t="array" ref="Z216">INDEX($AC216:$AH216,1,VLOOKUP($I$3,$J$284:$L$289,3,))</f>
        <v>2</v>
      </c>
      <c r="AA216" s="146" t="str">
        <f>IF(SUM($N216:$N222)=0,"",ROUNDDOWN($Z216*MAX($S224,$U224,$W224)*SUM($R216:$R221),3))</f>
        <v/>
      </c>
      <c r="AC216" s="149"/>
      <c r="AD216" s="149" t="s">
        <v>102</v>
      </c>
      <c r="AE216" s="149">
        <v>2</v>
      </c>
      <c r="AF216" s="149">
        <v>2</v>
      </c>
      <c r="AG216" s="149" t="s">
        <v>102</v>
      </c>
      <c r="AH216" s="149" t="s">
        <v>102</v>
      </c>
      <c r="AJ216" s="130" t="s">
        <v>142</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26"/>
      <c r="J217" s="326"/>
      <c r="K217" s="352"/>
      <c r="L217" s="135"/>
      <c r="M217" s="204" t="s">
        <v>110</v>
      </c>
      <c r="N217" s="107"/>
      <c r="O217" s="223"/>
      <c r="P217" s="40"/>
      <c r="Q217" s="164"/>
      <c r="R217" s="151" t="str">
        <f>IF(AND(N217=1,N218=1),$AK217,"")</f>
        <v/>
      </c>
      <c r="S217" s="49"/>
      <c r="T217" s="49"/>
      <c r="U217" s="49"/>
      <c r="V217" s="49"/>
      <c r="W217" s="49"/>
      <c r="X217" s="174"/>
      <c r="Y217" s="339"/>
      <c r="Z217" s="23"/>
      <c r="AA217" s="21"/>
      <c r="AC217" s="23"/>
      <c r="AD217" s="23"/>
      <c r="AE217" s="23"/>
      <c r="AF217" s="23"/>
      <c r="AG217" s="23"/>
      <c r="AH217" s="23"/>
      <c r="AJ217" s="130" t="s">
        <v>143</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26"/>
      <c r="J218" s="326"/>
      <c r="K218" s="352"/>
      <c r="L218" s="341" t="s">
        <v>89</v>
      </c>
      <c r="M218" s="342"/>
      <c r="N218" s="107"/>
      <c r="O218" s="223"/>
      <c r="P218" s="40"/>
      <c r="Q218" s="164"/>
      <c r="R218" s="163"/>
      <c r="S218" s="49"/>
      <c r="T218" s="49"/>
      <c r="U218" s="49"/>
      <c r="V218" s="49"/>
      <c r="W218" s="49"/>
      <c r="X218" s="174"/>
      <c r="Y218" s="339"/>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26"/>
      <c r="J219" s="326"/>
      <c r="K219" s="352"/>
      <c r="L219" s="135"/>
      <c r="M219" s="204" t="s">
        <v>111</v>
      </c>
      <c r="N219" s="107"/>
      <c r="O219" s="223"/>
      <c r="P219" s="40"/>
      <c r="Q219" s="164"/>
      <c r="R219" s="151" t="str">
        <f>IF(AND(N219=1,N220=1),$AK219,"")</f>
        <v/>
      </c>
      <c r="S219" s="49"/>
      <c r="T219" s="49"/>
      <c r="U219" s="49"/>
      <c r="V219" s="49"/>
      <c r="W219" s="49"/>
      <c r="X219" s="174"/>
      <c r="Y219" s="339"/>
      <c r="Z219" s="23"/>
      <c r="AA219" s="21"/>
      <c r="AC219" s="23"/>
      <c r="AD219" s="23"/>
      <c r="AE219" s="23"/>
      <c r="AF219" s="23"/>
      <c r="AG219" s="23"/>
      <c r="AH219" s="23"/>
      <c r="AJ219" s="130" t="s">
        <v>144</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26"/>
      <c r="J220" s="326"/>
      <c r="K220" s="352"/>
      <c r="L220" s="341" t="s">
        <v>89</v>
      </c>
      <c r="M220" s="342"/>
      <c r="N220" s="107"/>
      <c r="O220" s="223"/>
      <c r="P220" s="40"/>
      <c r="Q220" s="164"/>
      <c r="R220" s="163"/>
      <c r="S220" s="49"/>
      <c r="T220" s="49"/>
      <c r="U220" s="49"/>
      <c r="V220" s="49"/>
      <c r="W220" s="49"/>
      <c r="X220" s="174"/>
      <c r="Y220" s="339"/>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26"/>
      <c r="J221" s="326"/>
      <c r="K221" s="352"/>
      <c r="L221" s="260"/>
      <c r="M221" s="203" t="s">
        <v>28</v>
      </c>
      <c r="N221" s="107"/>
      <c r="O221" s="223"/>
      <c r="P221" s="52"/>
      <c r="Q221" s="42"/>
      <c r="R221" s="151" t="str">
        <f>IF($N221="","",$AK221)</f>
        <v/>
      </c>
      <c r="S221" s="49"/>
      <c r="T221" s="49"/>
      <c r="U221" s="49"/>
      <c r="V221" s="49"/>
      <c r="W221" s="49"/>
      <c r="X221" s="174"/>
      <c r="Y221" s="339"/>
      <c r="Z221" s="23"/>
      <c r="AA221" s="21"/>
      <c r="AC221" s="23"/>
      <c r="AD221" s="23"/>
      <c r="AE221" s="23"/>
      <c r="AF221" s="23"/>
      <c r="AG221" s="23"/>
      <c r="AH221" s="23"/>
      <c r="AJ221" s="130" t="s">
        <v>145</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26"/>
      <c r="J222" s="326"/>
      <c r="K222" s="353"/>
      <c r="L222" s="260"/>
      <c r="M222" s="203" t="s">
        <v>30</v>
      </c>
      <c r="N222" s="107"/>
      <c r="O222" s="223"/>
      <c r="P222" s="274"/>
      <c r="Q222" s="42"/>
      <c r="R222" s="38"/>
      <c r="S222" s="49"/>
      <c r="T222" s="49"/>
      <c r="U222" s="49"/>
      <c r="V222" s="49"/>
      <c r="W222" s="49"/>
      <c r="X222" s="174"/>
      <c r="Y222" s="339"/>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26"/>
      <c r="J223" s="326"/>
      <c r="K223" s="266" t="s">
        <v>201</v>
      </c>
      <c r="L223" s="341"/>
      <c r="M223" s="342"/>
      <c r="N223" s="107"/>
      <c r="O223" s="223"/>
      <c r="P223" s="274"/>
      <c r="Q223" s="42"/>
      <c r="R223" s="38"/>
      <c r="S223" s="49"/>
      <c r="T223" s="49"/>
      <c r="U223" s="49"/>
      <c r="V223" s="49"/>
      <c r="W223" s="49"/>
      <c r="X223" s="174"/>
      <c r="Y223" s="339"/>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26"/>
      <c r="J224" s="326"/>
      <c r="K224" s="266" t="s">
        <v>59</v>
      </c>
      <c r="L224" s="341"/>
      <c r="M224" s="342"/>
      <c r="N224" s="107"/>
      <c r="O224" s="223"/>
      <c r="P224" s="274"/>
      <c r="Q224" s="42"/>
      <c r="R224" s="38"/>
      <c r="S224" s="92" t="str">
        <f>IF(S$225=1,AK$224,"")</f>
        <v/>
      </c>
      <c r="T224" s="49"/>
      <c r="U224" s="92" t="str">
        <f>IF(U$225=1,AM$224,"")</f>
        <v/>
      </c>
      <c r="V224" s="49"/>
      <c r="W224" s="92" t="str">
        <f>IF(W$225=1,AO$224,"")</f>
        <v/>
      </c>
      <c r="X224" s="174"/>
      <c r="Y224" s="339"/>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26"/>
      <c r="J225" s="326"/>
      <c r="K225" s="11" t="s">
        <v>9</v>
      </c>
      <c r="L225" s="343"/>
      <c r="M225" s="344"/>
      <c r="N225" s="103"/>
      <c r="O225" s="218"/>
      <c r="P225" s="41"/>
      <c r="Q225" s="50"/>
      <c r="R225" s="29">
        <f>IF($O$3=$O$284,DATE($M$3-AM225+2,4,1),$R$18)</f>
        <v>42826</v>
      </c>
      <c r="S225" s="96" t="str">
        <f>IF($N225="","",IF(AND($L225&gt;=R225,$L225&lt;T225),1,"-"))</f>
        <v/>
      </c>
      <c r="T225" s="29">
        <f>IF($O$3=$O$284,DATE($M$3-AO225+2,4,1),$T$18)</f>
        <v>44652</v>
      </c>
      <c r="U225" s="96" t="str">
        <f>IF($N225="","",IF(AND($L225&gt;=T225,$L225&lt;V225),1,"-"))</f>
        <v/>
      </c>
      <c r="V225" s="29">
        <f>IF($O$3=$O$284,DATE($M$3-AQ225+2,4,1),$V$18)</f>
        <v>45383</v>
      </c>
      <c r="W225" s="96" t="str">
        <f>IF($N225="","",IF(AND($L225&gt;=V225),1,"-"))</f>
        <v/>
      </c>
      <c r="X225" s="171"/>
      <c r="Y225" s="339"/>
      <c r="Z225" s="23"/>
      <c r="AA225" s="21"/>
      <c r="AC225" s="23"/>
      <c r="AD225" s="23"/>
      <c r="AE225" s="23"/>
      <c r="AF225" s="23"/>
      <c r="AG225" s="23"/>
      <c r="AH225" s="23"/>
      <c r="AJ225" s="9" t="s">
        <v>154</v>
      </c>
      <c r="AM225" s="238">
        <f>AM18</f>
        <v>11</v>
      </c>
      <c r="AN225" s="8" t="s">
        <v>136</v>
      </c>
      <c r="AO225" s="238">
        <f>AO18</f>
        <v>6</v>
      </c>
      <c r="AP225" s="8" t="s">
        <v>136</v>
      </c>
      <c r="AQ225" s="130">
        <f>AQ18</f>
        <v>4</v>
      </c>
      <c r="AR225" s="8" t="s">
        <v>136</v>
      </c>
    </row>
    <row r="226" spans="1:44" s="9" customFormat="1" ht="29.25" customHeight="1" x14ac:dyDescent="0.4">
      <c r="A226" s="8">
        <v>1</v>
      </c>
      <c r="B226" s="8"/>
      <c r="C226" s="8">
        <v>1</v>
      </c>
      <c r="D226" s="8">
        <v>1</v>
      </c>
      <c r="E226" s="8">
        <v>1</v>
      </c>
      <c r="F226" s="8"/>
      <c r="G226" s="8" cm="1">
        <f t="array" ref="G226">INDEX(A226:F226,1,VLOOKUP($I$3,$J$284:$L$289,$L$283,))</f>
        <v>1</v>
      </c>
      <c r="H226" s="6"/>
      <c r="I226" s="326"/>
      <c r="J226" s="326"/>
      <c r="K226" s="59" t="s">
        <v>69</v>
      </c>
      <c r="L226" s="136"/>
      <c r="M226" s="206" t="s">
        <v>70</v>
      </c>
      <c r="N226" s="108"/>
      <c r="O226" s="224"/>
      <c r="P226" s="67"/>
      <c r="Q226" s="68"/>
      <c r="R226" s="60"/>
      <c r="S226" s="50"/>
      <c r="T226" s="60"/>
      <c r="U226" s="50"/>
      <c r="V226" s="69"/>
      <c r="W226" s="68"/>
      <c r="X226" s="175"/>
      <c r="Y226" s="340"/>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1"/>
      <c r="N227" s="57"/>
      <c r="O227" s="261"/>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26" t="s">
        <v>216</v>
      </c>
      <c r="J228" s="326"/>
      <c r="K228" s="321" t="s">
        <v>27</v>
      </c>
      <c r="L228" s="137"/>
      <c r="M228" s="214" t="s">
        <v>66</v>
      </c>
      <c r="N228" s="271"/>
      <c r="O228" s="225"/>
      <c r="P228" s="153" t="str">
        <f>IF(SUM($N228:$N232)=0,"",SUM($N228:$N230))</f>
        <v/>
      </c>
      <c r="Q228" s="264"/>
      <c r="R228" s="77" t="str">
        <f>IF($AK$228="","",$AK$228&amp;$AL$228)</f>
        <v>2つ以上</v>
      </c>
      <c r="S228" s="98" t="str">
        <f>IF(SUM($N228:$N231)=0,"",IF($P228&gt;=AK$228,1,"-"))</f>
        <v/>
      </c>
      <c r="T228" s="78" t="str">
        <f>IF($AM$228="","",$AM$228&amp;$AN$228)</f>
        <v>1つ</v>
      </c>
      <c r="U228" s="99" t="str">
        <f>IF(SUM($N228:$N231)=0,"",IF(AND($P228&lt;$AK$228,$P228&gt;=AM$228),1,"-"))</f>
        <v/>
      </c>
      <c r="V228" s="79"/>
      <c r="W228" s="79"/>
      <c r="X228" s="176"/>
      <c r="Y228" s="327" t="s">
        <v>48</v>
      </c>
      <c r="Z228" s="144" cm="1">
        <f t="array" ref="Z228">INDEX($AC228:$AH228,1,VLOOKUP($I$3,$J$284:$L$289,3,))</f>
        <v>1</v>
      </c>
      <c r="AA228" s="147" t="str">
        <f>IF(SUM($N228:$N231)=0,"",ROUNDDOWN($Z228*MAX($S229,$U229),3))</f>
        <v/>
      </c>
      <c r="AC228" s="194"/>
      <c r="AD228" s="194" t="s">
        <v>102</v>
      </c>
      <c r="AE228" s="194">
        <v>1</v>
      </c>
      <c r="AF228" s="194">
        <v>1</v>
      </c>
      <c r="AG228" s="194">
        <v>1</v>
      </c>
      <c r="AH228" s="194" t="s">
        <v>102</v>
      </c>
      <c r="AJ228" s="9" t="s">
        <v>153</v>
      </c>
      <c r="AK228" s="186">
        <v>2</v>
      </c>
      <c r="AL228" s="186" t="s">
        <v>146</v>
      </c>
      <c r="AM228" s="186">
        <v>1</v>
      </c>
      <c r="AN228" s="186" t="s">
        <v>147</v>
      </c>
    </row>
    <row r="229" spans="1:44" s="9" customFormat="1" ht="29.25" customHeight="1" x14ac:dyDescent="0.4">
      <c r="A229" s="8">
        <v>1</v>
      </c>
      <c r="B229" s="8"/>
      <c r="C229" s="8">
        <v>1</v>
      </c>
      <c r="D229" s="8">
        <v>1</v>
      </c>
      <c r="E229" s="8">
        <v>1</v>
      </c>
      <c r="F229" s="8"/>
      <c r="G229" s="8" cm="1">
        <f t="array" ref="G229">INDEX(A229:F229,1,VLOOKUP($I$3,$J$284:$L$289,$L$283,))</f>
        <v>1</v>
      </c>
      <c r="H229" s="6"/>
      <c r="I229" s="326"/>
      <c r="J229" s="326"/>
      <c r="K229" s="321"/>
      <c r="L229" s="138"/>
      <c r="M229" s="208" t="s">
        <v>5</v>
      </c>
      <c r="N229" s="104"/>
      <c r="O229" s="220"/>
      <c r="P229" s="274"/>
      <c r="Q229" s="42"/>
      <c r="R229" s="38"/>
      <c r="S229" s="152" t="str">
        <f>IF(S228=1,AK$229,"")</f>
        <v/>
      </c>
      <c r="T229" s="257"/>
      <c r="U229" s="152" t="str">
        <f>IF(U228=1,AM$229,"")</f>
        <v/>
      </c>
      <c r="V229" s="257"/>
      <c r="W229" s="257"/>
      <c r="X229" s="171"/>
      <c r="Y229" s="32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26"/>
      <c r="J230" s="326"/>
      <c r="K230" s="321"/>
      <c r="L230" s="139"/>
      <c r="M230" s="202" t="s">
        <v>6</v>
      </c>
      <c r="N230" s="109"/>
      <c r="O230" s="226"/>
      <c r="P230" s="274"/>
      <c r="Q230" s="42"/>
      <c r="R230" s="38"/>
      <c r="S230" s="49"/>
      <c r="T230" s="49"/>
      <c r="U230" s="49"/>
      <c r="V230" s="49"/>
      <c r="W230" s="49"/>
      <c r="X230" s="174"/>
      <c r="Y230" s="32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26"/>
      <c r="J231" s="326"/>
      <c r="K231" s="322"/>
      <c r="L231" s="139"/>
      <c r="M231" s="201" t="s">
        <v>26</v>
      </c>
      <c r="N231" s="109"/>
      <c r="O231" s="226"/>
      <c r="P231" s="274"/>
      <c r="Q231" s="42"/>
      <c r="R231" s="38"/>
      <c r="S231" s="50"/>
      <c r="T231" s="49"/>
      <c r="U231" s="50"/>
      <c r="V231" s="49"/>
      <c r="W231" s="49"/>
      <c r="X231" s="174"/>
      <c r="Y231" s="32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26"/>
      <c r="J232" s="326"/>
      <c r="K232" s="59" t="s">
        <v>69</v>
      </c>
      <c r="L232" s="140"/>
      <c r="M232" s="205" t="s">
        <v>71</v>
      </c>
      <c r="N232" s="110"/>
      <c r="O232" s="227"/>
      <c r="P232" s="52"/>
      <c r="V232" s="72"/>
      <c r="W232" s="72"/>
      <c r="X232" s="177"/>
      <c r="Y232" s="32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5"/>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20" t="s">
        <v>217</v>
      </c>
      <c r="J234" s="320"/>
      <c r="K234" s="330" t="s">
        <v>40</v>
      </c>
      <c r="L234" s="260"/>
      <c r="M234" s="203" t="s">
        <v>32</v>
      </c>
      <c r="N234" s="107"/>
      <c r="O234" s="228"/>
      <c r="P234" s="155"/>
      <c r="Q234" s="42"/>
      <c r="R234" s="38"/>
      <c r="S234" s="49"/>
      <c r="T234" s="49"/>
      <c r="U234" s="49"/>
      <c r="V234" s="49"/>
      <c r="W234" s="49"/>
      <c r="X234" s="174"/>
      <c r="Y234" s="333" t="s">
        <v>49</v>
      </c>
      <c r="Z234" s="144" cm="1">
        <f t="array" ref="Z234">INDEX($AC234:$AH234,1,VLOOKUP($I$3,$J$284:$L$289,3,))</f>
        <v>1</v>
      </c>
      <c r="AA234" s="146" t="str" cm="1">
        <f t="array" ref="AA234">_xlfn.IFS(SUM($N234:$N236)=0,"",$N$234=1,ROUNDDOWN($Z$234*MAX($S$238,$U$238,$W$238),3),$N$235=1,ROUNDDOWN($Z$234*$P$235,3),$N$236=1,0)</f>
        <v/>
      </c>
      <c r="AC234" s="194"/>
      <c r="AD234" s="194" t="s">
        <v>102</v>
      </c>
      <c r="AE234" s="194">
        <v>1</v>
      </c>
      <c r="AF234" s="194">
        <v>1</v>
      </c>
      <c r="AG234" s="194">
        <v>1</v>
      </c>
      <c r="AH234" s="194" t="s">
        <v>102</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20"/>
      <c r="J235" s="320"/>
      <c r="K235" s="331"/>
      <c r="L235" s="260"/>
      <c r="M235" s="211" t="str">
        <f>"『東日本高速道路㈱"&amp;P3&amp;"支社所管施設の災害時における災害応急復旧業務に関する協定』締結者"</f>
        <v>『東日本高速道路㈱東北支社所管施設の災害時における災害応急復旧業務に関する協定』締結者</v>
      </c>
      <c r="N235" s="111"/>
      <c r="O235" s="229"/>
      <c r="P235" s="154" t="str">
        <f>IF($N235="","",$AK235)</f>
        <v/>
      </c>
      <c r="Q235" s="42"/>
      <c r="R235" s="38"/>
      <c r="S235" s="49"/>
      <c r="T235" s="49"/>
      <c r="U235" s="49"/>
      <c r="V235" s="49"/>
      <c r="W235" s="49"/>
      <c r="X235" s="174"/>
      <c r="Y235" s="334"/>
      <c r="Z235" s="23"/>
      <c r="AA235" s="21"/>
      <c r="AC235" s="23"/>
      <c r="AD235" s="23"/>
      <c r="AE235" s="23"/>
      <c r="AF235" s="23"/>
      <c r="AG235" s="23"/>
      <c r="AH235" s="23"/>
      <c r="AJ235" s="9" t="s">
        <v>156</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20"/>
      <c r="J236" s="320"/>
      <c r="K236" s="332"/>
      <c r="L236" s="260"/>
      <c r="M236" s="203" t="s">
        <v>33</v>
      </c>
      <c r="N236" s="107"/>
      <c r="O236" s="223"/>
      <c r="P236" s="274"/>
      <c r="Q236" s="42"/>
      <c r="R236" s="38"/>
      <c r="S236" s="49"/>
      <c r="T236" s="49"/>
      <c r="U236" s="49"/>
      <c r="V236" s="49"/>
      <c r="W236" s="49"/>
      <c r="X236" s="174"/>
      <c r="Y236" s="33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20"/>
      <c r="J237" s="320"/>
      <c r="K237" s="12" t="s">
        <v>15</v>
      </c>
      <c r="L237" s="336"/>
      <c r="M237" s="337"/>
      <c r="N237" s="112"/>
      <c r="O237" s="230"/>
      <c r="P237" s="274"/>
      <c r="Q237" s="42"/>
      <c r="R237" s="38"/>
      <c r="S237" s="49"/>
      <c r="T237" s="49"/>
      <c r="U237" s="49"/>
      <c r="V237" s="49"/>
      <c r="W237" s="49"/>
      <c r="X237" s="174"/>
      <c r="Y237" s="33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20"/>
      <c r="J238" s="320"/>
      <c r="K238" s="12" t="s">
        <v>16</v>
      </c>
      <c r="L238" s="336"/>
      <c r="M238" s="337"/>
      <c r="N238" s="112"/>
      <c r="O238" s="230"/>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3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20"/>
      <c r="J239" s="320"/>
      <c r="K239" s="262" t="s">
        <v>188</v>
      </c>
      <c r="L239" s="299"/>
      <c r="M239" s="300"/>
      <c r="N239" s="103"/>
      <c r="O239" s="218"/>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34"/>
      <c r="Z239" s="23"/>
      <c r="AA239" s="21"/>
      <c r="AC239" s="23"/>
      <c r="AD239" s="23"/>
      <c r="AE239" s="23"/>
      <c r="AF239" s="23"/>
      <c r="AG239" s="23"/>
      <c r="AH239" s="23"/>
      <c r="AJ239" s="9" t="s">
        <v>154</v>
      </c>
      <c r="AK239" s="130"/>
      <c r="AL239" s="8"/>
      <c r="AM239" s="130">
        <f>AM$18</f>
        <v>11</v>
      </c>
      <c r="AN239" s="8" t="s">
        <v>136</v>
      </c>
      <c r="AO239" s="130">
        <f>AO$18</f>
        <v>6</v>
      </c>
      <c r="AP239" s="8" t="s">
        <v>136</v>
      </c>
      <c r="AQ239" s="130">
        <f>AQ$18</f>
        <v>4</v>
      </c>
      <c r="AR239" s="8" t="s">
        <v>136</v>
      </c>
    </row>
    <row r="240" spans="1:44" s="9" customFormat="1" ht="29.25" customHeight="1" x14ac:dyDescent="0.4">
      <c r="A240" s="8">
        <v>1</v>
      </c>
      <c r="B240" s="8"/>
      <c r="C240" s="8">
        <v>1</v>
      </c>
      <c r="D240" s="8">
        <v>1</v>
      </c>
      <c r="E240" s="8">
        <v>1</v>
      </c>
      <c r="F240" s="8"/>
      <c r="G240" s="8" cm="1">
        <f t="array" ref="G240">INDEX(A240:F240,1,VLOOKUP($I$3,$J$284:$L$289,$L$283,))</f>
        <v>1</v>
      </c>
      <c r="H240" s="6"/>
      <c r="I240" s="320"/>
      <c r="J240" s="320"/>
      <c r="K240" s="59" t="s">
        <v>69</v>
      </c>
      <c r="L240" s="136"/>
      <c r="M240" s="206" t="s">
        <v>109</v>
      </c>
      <c r="N240" s="108"/>
      <c r="O240" s="224"/>
      <c r="P240" s="67"/>
      <c r="Q240" s="68"/>
      <c r="R240" s="60"/>
      <c r="S240" s="50"/>
      <c r="T240" s="60"/>
      <c r="U240" s="50"/>
      <c r="V240" s="69"/>
      <c r="W240" s="68"/>
      <c r="X240" s="177"/>
      <c r="Y240" s="33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1"/>
      <c r="N241" s="57"/>
      <c r="O241" s="261"/>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20" t="s">
        <v>218</v>
      </c>
      <c r="J242" s="320"/>
      <c r="K242" s="345" t="s">
        <v>85</v>
      </c>
      <c r="L242" s="142"/>
      <c r="M242" s="212" t="s">
        <v>148</v>
      </c>
      <c r="N242" s="114"/>
      <c r="O242" s="232"/>
      <c r="P242" s="274"/>
      <c r="Q242" s="42"/>
      <c r="R242" s="192" t="str">
        <f>IF($N242="","",$AK242)</f>
        <v/>
      </c>
      <c r="S242" s="131"/>
      <c r="T242" s="273"/>
      <c r="U242" s="273"/>
      <c r="V242" s="49"/>
      <c r="W242" s="49"/>
      <c r="X242" s="174"/>
      <c r="Y242" s="323" t="s">
        <v>86</v>
      </c>
      <c r="Z242" s="144" t="str" cm="1">
        <f t="array" ref="Z242">INDEX($AC242:$AH242,1,VLOOKUP($I$3,$J$284:$L$289,3,))</f>
        <v>-</v>
      </c>
      <c r="AA242" s="145" t="str">
        <f>IF(SUM($N242:$N244)=0,"",$Z$242*SUM($R242:$R244))</f>
        <v/>
      </c>
      <c r="AC242" s="194"/>
      <c r="AD242" s="194" t="s">
        <v>102</v>
      </c>
      <c r="AE242" s="194" t="s">
        <v>102</v>
      </c>
      <c r="AF242" s="194" t="s">
        <v>102</v>
      </c>
      <c r="AG242" s="194">
        <v>2</v>
      </c>
      <c r="AH242" s="194" t="s">
        <v>102</v>
      </c>
      <c r="AJ242" s="130" t="s">
        <v>150</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20"/>
      <c r="J243" s="320"/>
      <c r="K243" s="321"/>
      <c r="L243" s="141"/>
      <c r="M243" s="200" t="s">
        <v>149</v>
      </c>
      <c r="N243" s="113"/>
      <c r="O243" s="231"/>
      <c r="P243" s="274"/>
      <c r="Q243" s="42"/>
      <c r="R243" s="192" t="str">
        <f>IF($N243="","",$AK243)</f>
        <v/>
      </c>
      <c r="S243" s="131"/>
      <c r="T243" s="273"/>
      <c r="U243" s="273"/>
      <c r="V243" s="76"/>
      <c r="W243" s="76"/>
      <c r="X243" s="173"/>
      <c r="Y243" s="324"/>
      <c r="Z243" s="191"/>
      <c r="AA243" s="193"/>
      <c r="AC243" s="23"/>
      <c r="AD243" s="23"/>
      <c r="AE243" s="23"/>
      <c r="AF243" s="23"/>
      <c r="AG243" s="23"/>
      <c r="AH243" s="23"/>
      <c r="AJ243" s="130" t="s">
        <v>151</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20"/>
      <c r="J244" s="320"/>
      <c r="K244" s="321"/>
      <c r="L244" s="142"/>
      <c r="M244" s="212" t="s">
        <v>88</v>
      </c>
      <c r="N244" s="114"/>
      <c r="O244" s="232"/>
      <c r="P244" s="274"/>
      <c r="Q244" s="42"/>
      <c r="R244" s="192" t="str">
        <f>IF($N244="","",0)</f>
        <v/>
      </c>
      <c r="S244" s="49"/>
      <c r="T244" s="49"/>
      <c r="U244" s="49"/>
      <c r="V244" s="49"/>
      <c r="W244" s="49"/>
      <c r="X244" s="174"/>
      <c r="Y244" s="32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20"/>
      <c r="J245" s="320"/>
      <c r="K245" s="11" t="s">
        <v>69</v>
      </c>
      <c r="L245" s="133"/>
      <c r="M245" s="207" t="s">
        <v>87</v>
      </c>
      <c r="N245" s="112"/>
      <c r="O245" s="230"/>
      <c r="P245" s="274"/>
      <c r="Q245" s="42"/>
      <c r="R245" s="38"/>
      <c r="S245" s="49"/>
      <c r="T245" s="49"/>
      <c r="U245" s="49"/>
      <c r="V245" s="49"/>
      <c r="W245" s="49"/>
      <c r="X245" s="174"/>
      <c r="Y245" s="325"/>
      <c r="Z245" s="24"/>
      <c r="AA245" s="272"/>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6"/>
      <c r="M246" s="277"/>
      <c r="N246" s="278"/>
      <c r="O246" s="279"/>
      <c r="P246" s="280"/>
      <c r="Q246" s="75"/>
      <c r="R246" s="81"/>
      <c r="S246" s="76"/>
      <c r="T246" s="76"/>
      <c r="U246" s="76"/>
      <c r="V246" s="76"/>
      <c r="W246" s="76"/>
      <c r="X246" s="281"/>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20" t="s">
        <v>219</v>
      </c>
      <c r="J247" s="320"/>
      <c r="K247" s="321" t="s">
        <v>27</v>
      </c>
      <c r="L247" s="141"/>
      <c r="M247" s="200" t="s">
        <v>159</v>
      </c>
      <c r="N247" s="113"/>
      <c r="O247" s="231"/>
      <c r="P247" s="153" t="str">
        <f>IF(SUM(N247:N250)=0,"",SUM(N247:N249))</f>
        <v/>
      </c>
      <c r="Q247" s="264"/>
      <c r="R247" s="77" t="str">
        <f>IF($AK$247="","",$AK$247&amp;$AL$247)</f>
        <v>1つ</v>
      </c>
      <c r="S247" s="98" t="str">
        <f>IF(SUM($N247:$N250)=0,"",IF($P$247&gt;=AK$247,1,"-"))</f>
        <v/>
      </c>
      <c r="T247" s="78" t="str">
        <f>IF($AM$247="","",$AM$247&amp;$AN$247)</f>
        <v/>
      </c>
      <c r="U247" s="99" t="str">
        <f>IF(SUM($N247:$N250)=0,"",IF(AND($P$247&lt;$AK$247,$P$247&gt;=AM$247),1,"-"))</f>
        <v/>
      </c>
      <c r="V247" s="76"/>
      <c r="W247" s="76"/>
      <c r="X247" s="173"/>
      <c r="Y247" s="323" t="s">
        <v>50</v>
      </c>
      <c r="Z247" s="144" cm="1">
        <f t="array" ref="Z247">INDEX($AC247:$AH247,1,VLOOKUP($I$3,$J$284:$L$289,3,))</f>
        <v>1</v>
      </c>
      <c r="AA247" s="145" t="str">
        <f>IF(SUM($N247:$N250)=0,"",ROUNDDOWN($Z$247*MAX($S$248,$U$248),3))</f>
        <v/>
      </c>
      <c r="AC247" s="194"/>
      <c r="AD247" s="194" t="s">
        <v>102</v>
      </c>
      <c r="AE247" s="194">
        <v>1</v>
      </c>
      <c r="AF247" s="194">
        <v>1</v>
      </c>
      <c r="AG247" s="194">
        <v>1</v>
      </c>
      <c r="AH247" s="194" t="s">
        <v>102</v>
      </c>
      <c r="AJ247" s="9" t="s">
        <v>153</v>
      </c>
      <c r="AK247" s="186">
        <v>1</v>
      </c>
      <c r="AL247" s="186" t="s">
        <v>147</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20"/>
      <c r="J248" s="320"/>
      <c r="K248" s="321"/>
      <c r="L248" s="142"/>
      <c r="M248" s="212" t="s">
        <v>160</v>
      </c>
      <c r="N248" s="114"/>
      <c r="O248" s="232"/>
      <c r="P248" s="274"/>
      <c r="Q248" s="42"/>
      <c r="R248" s="38"/>
      <c r="S248" s="156" t="str">
        <f>IF($S247=1,AK$248,"")</f>
        <v/>
      </c>
      <c r="T248" s="49"/>
      <c r="U248" s="152" t="str">
        <f>IF($U247=1,AM$248,"")</f>
        <v/>
      </c>
      <c r="V248" s="49"/>
      <c r="W248" s="49"/>
      <c r="X248" s="174"/>
      <c r="Y248" s="32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20"/>
      <c r="J249" s="320"/>
      <c r="K249" s="321"/>
      <c r="L249" s="142"/>
      <c r="M249" s="12" t="s">
        <v>161</v>
      </c>
      <c r="N249" s="112"/>
      <c r="O249" s="230"/>
      <c r="P249" s="274"/>
      <c r="Q249" s="42"/>
      <c r="R249" s="38"/>
      <c r="S249" s="49"/>
      <c r="T249" s="49"/>
      <c r="U249" s="49"/>
      <c r="V249" s="49"/>
      <c r="W249" s="49"/>
      <c r="X249" s="174"/>
      <c r="Y249" s="32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20"/>
      <c r="J250" s="320"/>
      <c r="K250" s="322"/>
      <c r="L250" s="142"/>
      <c r="M250" s="12" t="s">
        <v>26</v>
      </c>
      <c r="N250" s="112"/>
      <c r="O250" s="230"/>
      <c r="P250" s="274"/>
      <c r="Q250" s="42"/>
      <c r="R250" s="38"/>
      <c r="S250" s="49"/>
      <c r="T250" s="49"/>
      <c r="U250" s="49"/>
      <c r="V250" s="49"/>
      <c r="W250" s="49"/>
      <c r="X250" s="174"/>
      <c r="Y250" s="32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20"/>
      <c r="J251" s="320"/>
      <c r="K251" s="59" t="s">
        <v>69</v>
      </c>
      <c r="L251" s="136"/>
      <c r="M251" s="206" t="s">
        <v>72</v>
      </c>
      <c r="N251" s="115"/>
      <c r="O251" s="233"/>
      <c r="P251" s="70"/>
      <c r="Q251" s="71"/>
      <c r="R251" s="65"/>
      <c r="S251" s="72"/>
      <c r="T251" s="72"/>
      <c r="U251" s="72"/>
      <c r="V251" s="72"/>
      <c r="W251" s="72"/>
      <c r="X251" s="177"/>
      <c r="Y251" s="325"/>
      <c r="Z251" s="24"/>
      <c r="AA251" s="272"/>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2"/>
      <c r="M252" s="245"/>
      <c r="N252" s="250"/>
      <c r="O252" s="251"/>
      <c r="P252" s="246"/>
      <c r="Q252" s="71"/>
      <c r="R252" s="65"/>
      <c r="S252" s="72"/>
      <c r="T252" s="72"/>
      <c r="U252" s="72"/>
      <c r="V252" s="72"/>
      <c r="W252" s="72"/>
      <c r="X252" s="247"/>
      <c r="Y252" s="248"/>
      <c r="AA252" s="62"/>
    </row>
    <row r="253" spans="1:44" s="9" customFormat="1" ht="81" customHeight="1" x14ac:dyDescent="0.4">
      <c r="A253" s="8">
        <v>1</v>
      </c>
      <c r="B253" s="8"/>
      <c r="C253" s="8">
        <v>1</v>
      </c>
      <c r="D253" s="8">
        <v>1</v>
      </c>
      <c r="E253" s="8">
        <v>1</v>
      </c>
      <c r="F253" s="8"/>
      <c r="G253" s="8" cm="1">
        <f t="array" ref="G253">INDEX(A253:F253,1,VLOOKUP($I$3,$J$284:$L$289,$L$283,))</f>
        <v>1</v>
      </c>
      <c r="H253" s="6"/>
      <c r="I253" s="303" t="s">
        <v>192</v>
      </c>
      <c r="J253" s="304"/>
      <c r="K253" s="309" t="s">
        <v>221</v>
      </c>
      <c r="L253" s="133"/>
      <c r="M253" s="245" t="s">
        <v>203</v>
      </c>
      <c r="N253" s="112"/>
      <c r="O253" s="249"/>
      <c r="P253" s="72"/>
      <c r="Q253" s="72"/>
      <c r="R253" s="72"/>
      <c r="S253" s="72"/>
      <c r="T253" s="72"/>
      <c r="U253" s="72"/>
      <c r="V253" s="72"/>
      <c r="W253" s="72"/>
      <c r="X253" s="282" t="str">
        <f>IF($N253=1,"適",IF($N254=1,"不適",""))</f>
        <v/>
      </c>
      <c r="Y253" s="311" t="s">
        <v>193</v>
      </c>
      <c r="Z253" s="144" cm="1">
        <f t="array" ref="Z253">INDEX($AC255:$AH255,1,VLOOKUP($I$3,$J$284:$L$289,3,))</f>
        <v>1</v>
      </c>
      <c r="AA253" s="145" t="str">
        <f>IF(SUM($N255:$N259)=0,"",ROUNDDOWN($Z$253*MAX($Q$256,$S$256,$U$256,$W$256),3))</f>
        <v/>
      </c>
    </row>
    <row r="254" spans="1:44" s="9" customFormat="1" ht="58.5" hidden="1" customHeight="1" outlineLevel="1" x14ac:dyDescent="0.4">
      <c r="A254" s="8">
        <v>1</v>
      </c>
      <c r="B254" s="8"/>
      <c r="C254" s="8">
        <v>1</v>
      </c>
      <c r="D254" s="8">
        <v>1</v>
      </c>
      <c r="E254" s="8">
        <v>1</v>
      </c>
      <c r="F254" s="8"/>
      <c r="G254" s="8" cm="1">
        <f t="array" ref="G254">INDEX(A254:F254,1,VLOOKUP($I$3,$J$284:$L$289,$L$283,))</f>
        <v>1</v>
      </c>
      <c r="H254" s="6"/>
      <c r="I254" s="305"/>
      <c r="J254" s="306"/>
      <c r="K254" s="310"/>
      <c r="L254" s="133"/>
      <c r="M254" s="245" t="s">
        <v>204</v>
      </c>
      <c r="N254" s="112"/>
      <c r="O254" s="249"/>
      <c r="P254" s="246"/>
      <c r="Q254" s="71"/>
      <c r="R254" s="65"/>
      <c r="S254" s="72"/>
      <c r="T254" s="72"/>
      <c r="U254" s="72"/>
      <c r="V254" s="72"/>
      <c r="W254" s="72"/>
      <c r="X254" s="247"/>
      <c r="Y254" s="312"/>
      <c r="Z254" s="23"/>
      <c r="AA254" s="21"/>
    </row>
    <row r="255" spans="1:44" s="9" customFormat="1" ht="29.25" customHeight="1" collapsed="1" x14ac:dyDescent="0.4">
      <c r="A255" s="8">
        <v>1</v>
      </c>
      <c r="B255" s="8"/>
      <c r="C255" s="8">
        <v>1</v>
      </c>
      <c r="D255" s="8">
        <v>1</v>
      </c>
      <c r="E255" s="8">
        <v>1</v>
      </c>
      <c r="F255" s="8"/>
      <c r="G255" s="8" cm="1">
        <f t="array" ref="G255">INDEX(A255:F255,1,VLOOKUP($I$3,$J$284:$L$289,$L$283,))</f>
        <v>1</v>
      </c>
      <c r="H255" s="6"/>
      <c r="I255" s="305"/>
      <c r="J255" s="306"/>
      <c r="K255" s="314" t="s">
        <v>205</v>
      </c>
      <c r="L255" s="133"/>
      <c r="M255" s="245" t="s">
        <v>206</v>
      </c>
      <c r="N255" s="112"/>
      <c r="O255" s="249"/>
      <c r="P255" s="255" t="str">
        <f>IF(AK255="","",AK255)</f>
        <v>①～③のうち２つ以上</v>
      </c>
      <c r="Q255" s="256" t="str">
        <f>IF((($N$255+$N$256+$N$257)*0.5+$N$259*0.25)&gt;=1,1,"")</f>
        <v/>
      </c>
      <c r="R255" s="255" t="str">
        <f>IF(AM255="","",AM255)</f>
        <v>①～③のいずれか１つと④</v>
      </c>
      <c r="S255" s="256" t="str">
        <f>IF((($N$255+$N$256+$N$257)*0.5+$N$259*0.25)=0.75,1,"")</f>
        <v/>
      </c>
      <c r="T255" s="255" t="str">
        <f>IF(AO255="","",AO255)</f>
        <v>①～③のうち１つ</v>
      </c>
      <c r="U255" s="256" t="str">
        <f>IF((($N$255+$N$256+$N$257)*0.5+$N$259*0.25)=0.5,1,"")</f>
        <v/>
      </c>
      <c r="V255" s="255" t="str">
        <f>IF(AQ255="","",AQ255)</f>
        <v>④のみ</v>
      </c>
      <c r="W255" s="256" t="str">
        <f>IF((($N$255+$N$256+$N$257)*0.5+$N$259*0.25)=0.25,1,"")</f>
        <v/>
      </c>
      <c r="X255" s="283"/>
      <c r="Y255" s="312"/>
      <c r="Z255" s="23"/>
      <c r="AA255" s="23"/>
      <c r="AC255" s="194"/>
      <c r="AD255" s="194" t="s">
        <v>102</v>
      </c>
      <c r="AE255" s="194">
        <v>1</v>
      </c>
      <c r="AF255" s="194">
        <v>1</v>
      </c>
      <c r="AG255" s="194">
        <v>1</v>
      </c>
      <c r="AH255" s="194" t="s">
        <v>102</v>
      </c>
      <c r="AK255" s="194" t="s">
        <v>194</v>
      </c>
      <c r="AL255" s="194"/>
      <c r="AM255" s="194" t="s">
        <v>195</v>
      </c>
      <c r="AN255" s="194"/>
      <c r="AO255" s="194" t="s">
        <v>196</v>
      </c>
      <c r="AP255" s="194"/>
      <c r="AQ255" s="194" t="s">
        <v>197</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05"/>
      <c r="J256" s="306"/>
      <c r="K256" s="314"/>
      <c r="L256" s="133"/>
      <c r="M256" s="245" t="s">
        <v>207</v>
      </c>
      <c r="N256" s="112"/>
      <c r="O256" s="249"/>
      <c r="P256" s="246"/>
      <c r="Q256" s="254" t="str">
        <f>IF(Q255=1,AK256,"")</f>
        <v/>
      </c>
      <c r="R256" s="65"/>
      <c r="S256" s="254" t="str">
        <f>IF(S255=1,AM256,"")</f>
        <v/>
      </c>
      <c r="T256" s="72"/>
      <c r="U256" s="254" t="str">
        <f>IF(U255=1,AO256,"")</f>
        <v/>
      </c>
      <c r="V256" s="72"/>
      <c r="W256" s="254" t="str">
        <f>IF(W255=1,AQ256,"")</f>
        <v/>
      </c>
      <c r="X256" s="283"/>
      <c r="Y256" s="312"/>
      <c r="Z256" s="23"/>
      <c r="AA256" s="21"/>
      <c r="AK256" s="253">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05"/>
      <c r="J257" s="306"/>
      <c r="K257" s="314"/>
      <c r="L257" s="133"/>
      <c r="M257" s="245" t="s">
        <v>208</v>
      </c>
      <c r="N257" s="112"/>
      <c r="O257" s="249"/>
      <c r="P257" s="246"/>
      <c r="Q257" s="71"/>
      <c r="R257" s="65"/>
      <c r="S257" s="72"/>
      <c r="T257" s="72"/>
      <c r="U257" s="72"/>
      <c r="V257" s="72"/>
      <c r="W257" s="72"/>
      <c r="X257" s="283"/>
      <c r="Y257" s="312"/>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05"/>
      <c r="J258" s="306"/>
      <c r="K258" s="314"/>
      <c r="L258" s="133"/>
      <c r="M258" s="261" t="s">
        <v>209</v>
      </c>
      <c r="N258" s="112"/>
      <c r="O258" s="249"/>
      <c r="P258" s="246"/>
      <c r="Q258" s="71"/>
      <c r="R258" s="65"/>
      <c r="S258" s="72"/>
      <c r="T258" s="49"/>
      <c r="U258" s="72"/>
      <c r="V258" s="72"/>
      <c r="W258" s="72"/>
      <c r="X258" s="283"/>
      <c r="Y258" s="312"/>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07"/>
      <c r="J259" s="308"/>
      <c r="K259" s="314"/>
      <c r="L259" s="315"/>
      <c r="M259" s="315"/>
      <c r="N259" s="112"/>
      <c r="O259" s="249"/>
      <c r="P259" s="275"/>
      <c r="Q259" s="42"/>
      <c r="R259" s="38"/>
      <c r="S259" s="49"/>
      <c r="T259" s="76"/>
      <c r="U259" s="49"/>
      <c r="V259" s="49"/>
      <c r="W259" s="49"/>
      <c r="X259" s="283"/>
      <c r="Y259" s="313"/>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1"/>
      <c r="N260" s="89"/>
      <c r="O260" s="234"/>
      <c r="P260" s="275"/>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294" t="s">
        <v>91</v>
      </c>
      <c r="J261" s="294"/>
      <c r="K261" s="316" t="s">
        <v>7</v>
      </c>
      <c r="L261" s="317"/>
      <c r="M261" s="318"/>
      <c r="N261" s="117"/>
      <c r="O261" s="235"/>
      <c r="P261" s="80" t="s">
        <v>57</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294"/>
      <c r="J262" s="294"/>
      <c r="K262" s="310"/>
      <c r="L262" s="319"/>
      <c r="M262" s="319"/>
      <c r="N262" s="107"/>
      <c r="O262" s="223"/>
      <c r="P262" s="274"/>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294"/>
      <c r="J263" s="294"/>
      <c r="K263" s="15" t="s">
        <v>10</v>
      </c>
      <c r="L263" s="298"/>
      <c r="M263" s="298"/>
      <c r="N263" s="107"/>
      <c r="O263" s="223"/>
      <c r="P263" s="274"/>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294"/>
      <c r="J264" s="294"/>
      <c r="K264" s="13" t="s">
        <v>11</v>
      </c>
      <c r="L264" s="298"/>
      <c r="M264" s="298"/>
      <c r="N264" s="107"/>
      <c r="O264" s="223"/>
      <c r="P264" s="274"/>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294"/>
      <c r="J265" s="294"/>
      <c r="K265" s="13" t="s">
        <v>12</v>
      </c>
      <c r="L265" s="298"/>
      <c r="M265" s="298"/>
      <c r="N265" s="107"/>
      <c r="O265" s="223"/>
      <c r="P265" s="274"/>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294"/>
      <c r="J266" s="294"/>
      <c r="K266" s="13" t="s">
        <v>187</v>
      </c>
      <c r="L266" s="299"/>
      <c r="M266" s="300"/>
      <c r="N266" s="103"/>
      <c r="O266" s="219"/>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294"/>
      <c r="J267" s="294"/>
      <c r="K267" s="263" t="s">
        <v>4</v>
      </c>
      <c r="L267" s="301"/>
      <c r="M267" s="302"/>
      <c r="N267" s="103"/>
      <c r="O267" s="218"/>
      <c r="P267" s="274"/>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294"/>
      <c r="J268" s="294"/>
      <c r="K268" s="13" t="s">
        <v>13</v>
      </c>
      <c r="L268" s="298"/>
      <c r="M268" s="298"/>
      <c r="N268" s="107"/>
      <c r="O268" s="223"/>
      <c r="P268" s="274"/>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294"/>
      <c r="J269" s="294"/>
      <c r="K269" s="13" t="s">
        <v>14</v>
      </c>
      <c r="L269" s="298"/>
      <c r="M269" s="298"/>
      <c r="N269" s="107"/>
      <c r="O269" s="223"/>
      <c r="P269" s="274"/>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294"/>
      <c r="J270" s="294"/>
      <c r="K270" s="292" t="s">
        <v>74</v>
      </c>
      <c r="L270" s="133"/>
      <c r="M270" s="207" t="s">
        <v>68</v>
      </c>
      <c r="N270" s="107"/>
      <c r="O270" s="223"/>
      <c r="P270" s="274"/>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294"/>
      <c r="J271" s="294"/>
      <c r="K271" s="293"/>
      <c r="L271" s="143"/>
      <c r="M271" s="207" t="s">
        <v>185</v>
      </c>
      <c r="N271" s="118"/>
      <c r="O271" s="236"/>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1"/>
      <c r="N272" s="273"/>
      <c r="O272" s="237"/>
      <c r="P272" s="275"/>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294" t="s">
        <v>92</v>
      </c>
      <c r="J273" s="294"/>
      <c r="K273" s="82" t="s">
        <v>17</v>
      </c>
      <c r="L273" s="295"/>
      <c r="M273" s="296"/>
      <c r="N273" s="106"/>
      <c r="O273" s="222"/>
      <c r="P273" s="80" t="s">
        <v>58</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294"/>
      <c r="J274" s="294"/>
      <c r="K274" s="14" t="s">
        <v>18</v>
      </c>
      <c r="L274" s="297"/>
      <c r="M274" s="298"/>
      <c r="N274" s="107"/>
      <c r="O274" s="223"/>
      <c r="P274" s="274"/>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294"/>
      <c r="J275" s="294"/>
      <c r="K275" s="14" t="s">
        <v>19</v>
      </c>
      <c r="L275" s="297"/>
      <c r="M275" s="298"/>
      <c r="N275" s="107"/>
      <c r="O275" s="223"/>
      <c r="P275" s="274"/>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294"/>
      <c r="J276" s="294"/>
      <c r="K276" s="14" t="s">
        <v>20</v>
      </c>
      <c r="L276" s="297"/>
      <c r="M276" s="298"/>
      <c r="N276" s="107"/>
      <c r="O276" s="223"/>
      <c r="P276" s="274"/>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294"/>
      <c r="J277" s="294"/>
      <c r="K277" s="11" t="s">
        <v>69</v>
      </c>
      <c r="L277" s="133"/>
      <c r="M277" s="207" t="s">
        <v>73</v>
      </c>
      <c r="N277" s="107"/>
      <c r="O277" s="223"/>
      <c r="P277" s="274"/>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288" t="s">
        <v>220</v>
      </c>
      <c r="Q279" s="289"/>
      <c r="R279" s="289"/>
      <c r="S279" s="289"/>
      <c r="T279" s="289"/>
      <c r="U279" s="289"/>
      <c r="V279" s="289"/>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290" t="s">
        <v>41</v>
      </c>
      <c r="W281" s="290"/>
      <c r="X281" s="284" t="str">
        <f>IF(SUM($N16:$N277)=0,"",IF(COUNTIF($X16:$X279,"不適")&gt;0,"不適","適"))</f>
        <v/>
      </c>
      <c r="Y281" s="291" t="s">
        <v>38</v>
      </c>
      <c r="Z281" s="291"/>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89</v>
      </c>
      <c r="O283" s="130" t="s">
        <v>89</v>
      </c>
      <c r="P283" s="130" t="s">
        <v>89</v>
      </c>
      <c r="R283" s="130" t="s">
        <v>89</v>
      </c>
      <c r="T283" s="130" t="s">
        <v>89</v>
      </c>
      <c r="V283" s="130" t="s">
        <v>89</v>
      </c>
    </row>
    <row r="284" spans="1:27" ht="16.5" hidden="1" customHeight="1" outlineLevel="1" x14ac:dyDescent="0.4">
      <c r="J284" s="130" t="s">
        <v>89</v>
      </c>
      <c r="L284" s="8">
        <v>1</v>
      </c>
      <c r="M284" s="165" t="s">
        <v>112</v>
      </c>
      <c r="O284" s="8" t="s">
        <v>103</v>
      </c>
      <c r="P284" s="10" t="s">
        <v>174</v>
      </c>
      <c r="R284" s="130">
        <v>1</v>
      </c>
      <c r="T284" s="8" t="s">
        <v>103</v>
      </c>
      <c r="V284" s="8" t="s">
        <v>103</v>
      </c>
      <c r="Z284" s="53" t="s">
        <v>60</v>
      </c>
      <c r="AA284" s="54">
        <f>$K$11</f>
        <v>0</v>
      </c>
    </row>
    <row r="285" spans="1:27" ht="16.5" hidden="1" customHeight="1" outlineLevel="1" x14ac:dyDescent="0.4">
      <c r="J285" s="130" t="s">
        <v>162</v>
      </c>
      <c r="L285" s="8">
        <v>2</v>
      </c>
      <c r="M285" s="165" t="s">
        <v>113</v>
      </c>
      <c r="O285" s="8" t="s">
        <v>104</v>
      </c>
      <c r="P285" s="199" t="s">
        <v>175</v>
      </c>
      <c r="R285" s="130">
        <v>2</v>
      </c>
      <c r="T285" s="8" t="s">
        <v>104</v>
      </c>
      <c r="V285" s="8" t="s">
        <v>104</v>
      </c>
      <c r="Z285" s="55" t="s">
        <v>61</v>
      </c>
      <c r="AA285" s="56" t="str">
        <f>$AA$16</f>
        <v/>
      </c>
    </row>
    <row r="286" spans="1:27" ht="16.5" hidden="1" customHeight="1" outlineLevel="1" x14ac:dyDescent="0.4">
      <c r="J286" s="130" t="s">
        <v>163</v>
      </c>
      <c r="L286" s="8">
        <v>3</v>
      </c>
      <c r="M286" s="165" t="s">
        <v>114</v>
      </c>
      <c r="P286" s="10" t="s">
        <v>176</v>
      </c>
      <c r="R286" s="130">
        <v>3</v>
      </c>
      <c r="Z286" s="55" t="s">
        <v>63</v>
      </c>
      <c r="AA286" s="56" t="str">
        <f>$AA$216</f>
        <v/>
      </c>
    </row>
    <row r="287" spans="1:27" ht="16.5" hidden="1" customHeight="1" outlineLevel="1" x14ac:dyDescent="0.4">
      <c r="J287" s="130" t="s">
        <v>164</v>
      </c>
      <c r="L287" s="8">
        <v>4</v>
      </c>
      <c r="M287" s="165" t="s">
        <v>115</v>
      </c>
      <c r="P287" s="10" t="s">
        <v>177</v>
      </c>
      <c r="Z287" s="55" t="s">
        <v>62</v>
      </c>
      <c r="AA287" s="56" t="str">
        <f>$AA$228</f>
        <v/>
      </c>
    </row>
    <row r="288" spans="1:27" ht="16.5" hidden="1" customHeight="1" outlineLevel="1" x14ac:dyDescent="0.4">
      <c r="J288" s="130" t="s">
        <v>165</v>
      </c>
      <c r="L288" s="8">
        <v>5</v>
      </c>
      <c r="M288" s="165" t="s">
        <v>116</v>
      </c>
      <c r="Z288" s="55" t="s">
        <v>64</v>
      </c>
      <c r="AA288" s="56" t="str">
        <f>$AA$234</f>
        <v/>
      </c>
    </row>
    <row r="289" spans="10:27" ht="16.5" hidden="1" customHeight="1" outlineLevel="1" x14ac:dyDescent="0.4">
      <c r="J289" s="130" t="s">
        <v>166</v>
      </c>
      <c r="L289" s="8">
        <v>6</v>
      </c>
      <c r="M289" s="165" t="s">
        <v>117</v>
      </c>
      <c r="Z289" s="55" t="s">
        <v>93</v>
      </c>
      <c r="AA289" s="56" t="str">
        <f>$AA$242</f>
        <v/>
      </c>
    </row>
    <row r="290" spans="10:27" ht="16.5" hidden="1" customHeight="1" outlineLevel="1" x14ac:dyDescent="0.4">
      <c r="J290" s="130"/>
      <c r="M290" s="165" t="s">
        <v>118</v>
      </c>
      <c r="Z290" s="55" t="s">
        <v>65</v>
      </c>
      <c r="AA290" s="56" t="str">
        <f>$AA$247</f>
        <v/>
      </c>
    </row>
    <row r="291" spans="10:27" ht="16.5" hidden="1" customHeight="1" outlineLevel="1" x14ac:dyDescent="0.4">
      <c r="M291" s="165" t="s">
        <v>119</v>
      </c>
      <c r="Z291" s="149" t="s">
        <v>106</v>
      </c>
      <c r="AA291" s="150">
        <f>SUM(AA285:AA290)</f>
        <v>0</v>
      </c>
    </row>
    <row r="292" spans="10:27" ht="16.5" hidden="1" customHeight="1" outlineLevel="1" x14ac:dyDescent="0.4">
      <c r="M292" s="165" t="s">
        <v>120</v>
      </c>
    </row>
    <row r="293" spans="10:27" ht="16.5" hidden="1" customHeight="1" outlineLevel="1" x14ac:dyDescent="0.4">
      <c r="M293" s="165" t="s">
        <v>121</v>
      </c>
    </row>
    <row r="294" spans="10:27" ht="16.5" hidden="1" customHeight="1" outlineLevel="1" x14ac:dyDescent="0.4">
      <c r="M294" s="165" t="s">
        <v>122</v>
      </c>
    </row>
    <row r="295" spans="10:27" ht="16.5" hidden="1" customHeight="1" outlineLevel="1" x14ac:dyDescent="0.4">
      <c r="M295" s="165" t="s">
        <v>123</v>
      </c>
    </row>
    <row r="296" spans="10:27" ht="16.5" hidden="1" customHeight="1" outlineLevel="1" x14ac:dyDescent="0.4">
      <c r="M296" s="165" t="s">
        <v>124</v>
      </c>
    </row>
    <row r="297" spans="10:27" ht="16.5" hidden="1" customHeight="1" outlineLevel="1" x14ac:dyDescent="0.4">
      <c r="M297" s="165" t="s">
        <v>125</v>
      </c>
    </row>
    <row r="298" spans="10:27" ht="16.5" hidden="1" customHeight="1" outlineLevel="1" x14ac:dyDescent="0.4">
      <c r="M298" s="165" t="s">
        <v>126</v>
      </c>
    </row>
    <row r="299" spans="10:27" ht="16.5" hidden="1" customHeight="1" outlineLevel="1" x14ac:dyDescent="0.4">
      <c r="M299" s="165" t="s">
        <v>127</v>
      </c>
    </row>
    <row r="300" spans="10:27" ht="16.5" hidden="1" customHeight="1" outlineLevel="1" x14ac:dyDescent="0.4">
      <c r="M300" s="165" t="s">
        <v>135</v>
      </c>
    </row>
    <row r="301" spans="10:27" ht="16.5" hidden="1" customHeight="1" outlineLevel="1" x14ac:dyDescent="0.4">
      <c r="M301" s="165" t="s">
        <v>128</v>
      </c>
    </row>
    <row r="302" spans="10:27" ht="16.5" hidden="1" customHeight="1" outlineLevel="1" x14ac:dyDescent="0.4">
      <c r="M302" s="165" t="s">
        <v>129</v>
      </c>
    </row>
    <row r="303" spans="10:27" ht="16.5" hidden="1" customHeight="1" outlineLevel="1" x14ac:dyDescent="0.4">
      <c r="M303" s="165" t="s">
        <v>130</v>
      </c>
    </row>
    <row r="304" spans="10:27" ht="16.5" hidden="1" customHeight="1" outlineLevel="1" x14ac:dyDescent="0.4">
      <c r="M304" s="165" t="s">
        <v>131</v>
      </c>
    </row>
    <row r="305" spans="13:13" ht="16.5" hidden="1" customHeight="1" outlineLevel="1" x14ac:dyDescent="0.4">
      <c r="M305" s="165" t="s">
        <v>132</v>
      </c>
    </row>
    <row r="306" spans="13:13" ht="16.5" hidden="1" customHeight="1" outlineLevel="1" x14ac:dyDescent="0.4">
      <c r="M306" s="165" t="s">
        <v>133</v>
      </c>
    </row>
    <row r="307" spans="13:13" ht="16.5" hidden="1" customHeight="1" outlineLevel="1" x14ac:dyDescent="0.4">
      <c r="M307" s="165" t="s">
        <v>134</v>
      </c>
    </row>
    <row r="308" spans="13:13" ht="16.5" customHeight="1" collapsed="1" x14ac:dyDescent="0.4"/>
  </sheetData>
  <sheetProtection algorithmName="SHA-512" hashValue="wPOoPLSGbkb/dgq4GuU9cL5sp4x8OvW4w3NAcw3YdnNCYVsAy6QsMVGJedvcGas2JVvzYBdcWvg4mhzZ/4mSVw==" saltValue="cMtfJpl4K0YBjzQIerA0MA=="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K204:K205"/>
    <mergeCell ref="K206:K208"/>
    <mergeCell ref="L208:M208"/>
    <mergeCell ref="K209:K211"/>
    <mergeCell ref="L209:M209"/>
    <mergeCell ref="L210:M210"/>
    <mergeCell ref="L211:M211"/>
    <mergeCell ref="K212:K213"/>
    <mergeCell ref="I216:J226"/>
    <mergeCell ref="K216:K222"/>
    <mergeCell ref="Y216:Y226"/>
    <mergeCell ref="L218:M218"/>
    <mergeCell ref="L220:M220"/>
    <mergeCell ref="L223:M223"/>
    <mergeCell ref="L224:M224"/>
    <mergeCell ref="L225:M225"/>
    <mergeCell ref="I242:J245"/>
    <mergeCell ref="K242:K244"/>
    <mergeCell ref="Y242:Y245"/>
    <mergeCell ref="I247:J251"/>
    <mergeCell ref="K247:K250"/>
    <mergeCell ref="Y247:Y251"/>
    <mergeCell ref="I228:J232"/>
    <mergeCell ref="K228:K231"/>
    <mergeCell ref="Y228:Y232"/>
    <mergeCell ref="I234:J240"/>
    <mergeCell ref="K234:K236"/>
    <mergeCell ref="Y234:Y240"/>
    <mergeCell ref="L237:M237"/>
    <mergeCell ref="L238:M238"/>
    <mergeCell ref="L239:M239"/>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P279:V279"/>
    <mergeCell ref="V281:W281"/>
    <mergeCell ref="Y281:Z281"/>
    <mergeCell ref="K270:K271"/>
    <mergeCell ref="I273:J277"/>
    <mergeCell ref="L273:M273"/>
    <mergeCell ref="L274:M274"/>
    <mergeCell ref="L275:M275"/>
    <mergeCell ref="L276:M276"/>
  </mergeCells>
  <phoneticPr fontId="3"/>
  <conditionalFormatting sqref="I50:K51">
    <cfRule type="expression" dxfId="65" priority="42">
      <formula>$G50=0</formula>
    </cfRule>
  </conditionalFormatting>
  <conditionalFormatting sqref="I72:K73">
    <cfRule type="expression" dxfId="64" priority="39">
      <formula>$G72=0</formula>
    </cfRule>
  </conditionalFormatting>
  <conditionalFormatting sqref="I94:K95">
    <cfRule type="expression" dxfId="63" priority="36">
      <formula>$G94=0</formula>
    </cfRule>
  </conditionalFormatting>
  <conditionalFormatting sqref="I116:K117">
    <cfRule type="expression" dxfId="62" priority="31">
      <formula>$G116=0</formula>
    </cfRule>
  </conditionalFormatting>
  <conditionalFormatting sqref="I138:K139">
    <cfRule type="expression" dxfId="61" priority="26">
      <formula>$G138=0</formula>
    </cfRule>
  </conditionalFormatting>
  <conditionalFormatting sqref="I160:K161">
    <cfRule type="expression" dxfId="60" priority="21">
      <formula>$G160=0</formula>
    </cfRule>
  </conditionalFormatting>
  <conditionalFormatting sqref="I182:K183">
    <cfRule type="expression" dxfId="59" priority="14">
      <formula>$G182=0</formula>
    </cfRule>
  </conditionalFormatting>
  <conditionalFormatting sqref="I204:K205">
    <cfRule type="expression" dxfId="58" priority="7">
      <formula>$G204=0</formula>
    </cfRule>
  </conditionalFormatting>
  <conditionalFormatting sqref="I84:X93 L94:X94 N95:X95 I96:X115 L116:X116 N117:X117 I118:X137 L138:X138 N139:X139 I140:X159 L160:X160 N161:X161 I162:X181 L182:X182 N183:X183 I184:X203 L204:X204 N205:X205 I206:X214 I94:J95 L95 I116:J117 L117 I138:J139 L139 I160:J161 L161 I182:J183 L183 I204:J205 L205">
    <cfRule type="expression" dxfId="57" priority="57">
      <formula>$T$3=$T$285</formula>
    </cfRule>
  </conditionalFormatting>
  <conditionalFormatting sqref="I261:X277">
    <cfRule type="expression" dxfId="56" priority="53">
      <formula>$V$3=$V$285</formula>
    </cfRule>
  </conditionalFormatting>
  <conditionalFormatting sqref="I206:AA252 I39:AA49 L50:AA50 N51:AA51 I52:AA71 L72:AA72 N73:AA73 I74:AA93 L94:AA94 N95:AA95 I96:AA115 L116:AA116 N117:AA117 I118:AA137 L138:AA138 N139:AA139 I140:AA159 L160:AA160 N161:AA161 I162:AA181 L182:AA182 N183:AA183 I184:AA203 L204:AA204 N205:AA205 K255:X255 Z256:AA259 I16:J38 I253 M258 L258:L259">
    <cfRule type="expression" dxfId="55" priority="50">
      <formula>$G16=0</formula>
    </cfRule>
  </conditionalFormatting>
  <conditionalFormatting sqref="J40:J60">
    <cfRule type="expression" dxfId="54" priority="69">
      <formula>$R$3=$R$275</formula>
    </cfRule>
  </conditionalFormatting>
  <conditionalFormatting sqref="J62:J82">
    <cfRule type="expression" dxfId="53" priority="71">
      <formula>$R$3=$R$275</formula>
    </cfRule>
    <cfRule type="expression" dxfId="52" priority="70">
      <formula>$R$3=$R$276</formula>
    </cfRule>
  </conditionalFormatting>
  <conditionalFormatting sqref="K19:K27">
    <cfRule type="expression" dxfId="51" priority="55">
      <formula>AND($G19=1,SUM($L19:$L27)=0)</formula>
    </cfRule>
  </conditionalFormatting>
  <conditionalFormatting sqref="K60">
    <cfRule type="expression" dxfId="50" priority="40">
      <formula>$G60=0</formula>
    </cfRule>
  </conditionalFormatting>
  <conditionalFormatting sqref="K82">
    <cfRule type="expression" dxfId="49" priority="37">
      <formula>$G82=0</formula>
    </cfRule>
  </conditionalFormatting>
  <conditionalFormatting sqref="K84:K86 K106:K108 K128:K130 K150:K152 K172:K174 K194:K196 K16:K18 K263:K269 K273:K277 K62:K64 K40:K42 K237:K239 K251">
    <cfRule type="expression" dxfId="48" priority="68">
      <formula>AND($G16=1,$L16="")</formula>
    </cfRule>
  </conditionalFormatting>
  <conditionalFormatting sqref="K87 K109 K131 K153 K175 K197 K65 K43 K216">
    <cfRule type="expression" dxfId="47" priority="65">
      <formula>AND($G43=1,SUM($L43:$L49)=0)</formula>
    </cfRule>
  </conditionalFormatting>
  <conditionalFormatting sqref="K96 K99 K118 K121 K140 K143 K162 K165 K184 K187 K206 K209 K30 K33 K74 K77 K52 K55 K234 K242">
    <cfRule type="expression" dxfId="46" priority="63">
      <formula>AND($G30=1,$L30="",$L31="",$L32="")</formula>
    </cfRule>
  </conditionalFormatting>
  <conditionalFormatting sqref="K102 K124 K146 K168 K190 K212 K28 K36 K261 K270 K80 K58 K50 K72 K94 K116 K138 K160 K182 K204">
    <cfRule type="expression" dxfId="45" priority="67">
      <formula>AND($G28=1,$L28="",$L29="")</formula>
    </cfRule>
  </conditionalFormatting>
  <conditionalFormatting sqref="K104 K126 K148 K170 K192 K214 K38 K82 K60">
    <cfRule type="expression" dxfId="44" priority="64">
      <formula>AND($G38=1,$L29="",$L38="")</formula>
    </cfRule>
  </conditionalFormatting>
  <conditionalFormatting sqref="K104">
    <cfRule type="expression" dxfId="43" priority="33">
      <formula>$R$3=$R$285</formula>
    </cfRule>
    <cfRule type="expression" dxfId="42" priority="34">
      <formula>$R$3=$R$284</formula>
    </cfRule>
    <cfRule type="expression" dxfId="41" priority="32">
      <formula>$G104=0</formula>
    </cfRule>
  </conditionalFormatting>
  <conditionalFormatting sqref="K126">
    <cfRule type="expression" dxfId="40" priority="27">
      <formula>$G126=0</formula>
    </cfRule>
    <cfRule type="expression" dxfId="39" priority="28">
      <formula>$R$3=$R$285</formula>
    </cfRule>
    <cfRule type="expression" dxfId="38" priority="29">
      <formula>$R$3=$R$284</formula>
    </cfRule>
  </conditionalFormatting>
  <conditionalFormatting sqref="K148">
    <cfRule type="expression" dxfId="37" priority="24">
      <formula>$R$3=$R$284</formula>
    </cfRule>
    <cfRule type="expression" dxfId="36" priority="22">
      <formula>$G148=0</formula>
    </cfRule>
    <cfRule type="expression" dxfId="35" priority="23">
      <formula>$R$3=$R$285</formula>
    </cfRule>
  </conditionalFormatting>
  <conditionalFormatting sqref="K170">
    <cfRule type="expression" dxfId="34" priority="17">
      <formula>$R$3=$R$284</formula>
    </cfRule>
    <cfRule type="expression" dxfId="33" priority="16">
      <formula>$R$3=$R$285</formula>
    </cfRule>
    <cfRule type="expression" dxfId="32" priority="15">
      <formula>$G170=0</formula>
    </cfRule>
  </conditionalFormatting>
  <conditionalFormatting sqref="K192">
    <cfRule type="expression" dxfId="31" priority="8">
      <formula>$G192=0</formula>
    </cfRule>
    <cfRule type="expression" dxfId="30" priority="9">
      <formula>$R$3=$R$285</formula>
    </cfRule>
    <cfRule type="expression" dxfId="29" priority="10">
      <formula>$R$3=$R$284</formula>
    </cfRule>
  </conditionalFormatting>
  <conditionalFormatting sqref="K214">
    <cfRule type="expression" dxfId="28" priority="2">
      <formula>$R$3=$R$285</formula>
    </cfRule>
    <cfRule type="expression" dxfId="27" priority="3">
      <formula>$R$3=$R$284</formula>
    </cfRule>
    <cfRule type="expression" dxfId="26" priority="1">
      <formula>$G214=0</formula>
    </cfRule>
  </conditionalFormatting>
  <conditionalFormatting sqref="K223:K225">
    <cfRule type="expression" dxfId="25" priority="49">
      <formula>AND($G223=1,$L223="")</formula>
    </cfRule>
  </conditionalFormatting>
  <conditionalFormatting sqref="K226 K240">
    <cfRule type="expression" dxfId="24" priority="58">
      <formula>AND($G226=1,$L222="",$L226="")</formula>
    </cfRule>
  </conditionalFormatting>
  <conditionalFormatting sqref="K228 K247">
    <cfRule type="expression" dxfId="23" priority="59">
      <formula>AND($G228=1,SUM($L228:$L231)=0)</formula>
    </cfRule>
  </conditionalFormatting>
  <conditionalFormatting sqref="K232 K245">
    <cfRule type="expression" dxfId="22" priority="60">
      <formula>AND($G232=1,$L231="",$L232="")</formula>
    </cfRule>
  </conditionalFormatting>
  <conditionalFormatting sqref="K253">
    <cfRule type="expression" dxfId="21" priority="46">
      <formula>AND($G253=1,$L253="",$L254="")</formula>
    </cfRule>
  </conditionalFormatting>
  <conditionalFormatting sqref="K255:K259">
    <cfRule type="expression" dxfId="20" priority="51">
      <formula>AND($G255=1,$L$255="",$L$256="",$L$257="",$L$259="")</formula>
    </cfRule>
  </conditionalFormatting>
  <conditionalFormatting sqref="K253:N254">
    <cfRule type="expression" dxfId="19" priority="44">
      <formula>$G253=0</formula>
    </cfRule>
  </conditionalFormatting>
  <conditionalFormatting sqref="K40:X49 K62:X71 J106:X115 J118:X137 J172:X181 J184:X203 K52:X60 K74:X82 J140:X148 J206:X214 L50:X50 N51:X51 J61:X61 L72:X72 N73:X73 L116:X116 N117:X117 L138:X138 N139:X139 L182:X182 N183:X183 L204:X204 N205:X205 L51 L73 J116:J117 L117 J138:J139 L139 J182:J183 L183 J204:J205 L205">
    <cfRule type="expression" dxfId="18" priority="72">
      <formula>$R$3=$R$284</formula>
    </cfRule>
  </conditionalFormatting>
  <conditionalFormatting sqref="K62:X71 L72:X72 N73:X73 K74:X82 J128:X137 L138:X138 N139:X139 J140:X148 J194:X203 L204:X204 N205:X205 J206:X214 L73 J138:J139 L139 J204:J205 L205">
    <cfRule type="expression" dxfId="17" priority="54">
      <formula>$R$3=$R$285</formula>
    </cfRule>
  </conditionalFormatting>
  <conditionalFormatting sqref="K16:AA38 L256:X257 N258:S259 U258:X259 I260:AA277">
    <cfRule type="expression" dxfId="16" priority="56">
      <formula>$G16=0</formula>
    </cfRule>
  </conditionalFormatting>
  <conditionalFormatting sqref="L51:M51">
    <cfRule type="expression" dxfId="15" priority="41">
      <formula>$G51=0</formula>
    </cfRule>
  </conditionalFormatting>
  <conditionalFormatting sqref="L73:M73">
    <cfRule type="expression" dxfId="14" priority="38">
      <formula>$G73=0</formula>
    </cfRule>
  </conditionalFormatting>
  <conditionalFormatting sqref="L95:M95">
    <cfRule type="expression" dxfId="13" priority="35">
      <formula>$G95=0</formula>
    </cfRule>
  </conditionalFormatting>
  <conditionalFormatting sqref="L117:M117">
    <cfRule type="expression" dxfId="12" priority="30">
      <formula>$G117=0</formula>
    </cfRule>
  </conditionalFormatting>
  <conditionalFormatting sqref="L139:M139">
    <cfRule type="expression" dxfId="11" priority="25">
      <formula>$G139=0</formula>
    </cfRule>
  </conditionalFormatting>
  <conditionalFormatting sqref="L161:M161">
    <cfRule type="expression" dxfId="10" priority="20">
      <formula>$G161=0</formula>
    </cfRule>
  </conditionalFormatting>
  <conditionalFormatting sqref="L183:M183">
    <cfRule type="expression" dxfId="9" priority="13">
      <formula>$G183=0</formula>
    </cfRule>
  </conditionalFormatting>
  <conditionalFormatting sqref="L205:M205">
    <cfRule type="expression" dxfId="8" priority="6">
      <formula>$G205=0</formula>
    </cfRule>
  </conditionalFormatting>
  <conditionalFormatting sqref="L235:X235">
    <cfRule type="expression" dxfId="7" priority="73">
      <formula>OR($P$3=$P$284,$P$3=$P$285)</formula>
    </cfRule>
  </conditionalFormatting>
  <conditionalFormatting sqref="N13:AA13">
    <cfRule type="expression" dxfId="6" priority="74">
      <formula>AND($I$3&lt;&gt;$J$284,SUM($N$16:$N$277)=0)</formula>
    </cfRule>
  </conditionalFormatting>
  <conditionalFormatting sqref="O253:X254 Z253:AA254">
    <cfRule type="expression" dxfId="5" priority="48">
      <formula>$G253=0</formula>
    </cfRule>
  </conditionalFormatting>
  <conditionalFormatting sqref="O14:AA281">
    <cfRule type="expression" dxfId="4" priority="47">
      <formula>AND($I$3&lt;&gt;$J$284,SUM($N$16:$N$277)=0)</formula>
    </cfRule>
  </conditionalFormatting>
  <conditionalFormatting sqref="P279:AA281">
    <cfRule type="expression" dxfId="3" priority="52">
      <formula>AND($I$3&lt;&gt;$J$284,SUM($N$16:$N$277)=0)</formula>
    </cfRule>
  </conditionalFormatting>
  <conditionalFormatting sqref="Q24">
    <cfRule type="expression" dxfId="2" priority="62">
      <formula>$P$24="当該地域機関"&amp;CHAR(10)&amp;"※該当すれば「1」を記入"</formula>
    </cfRule>
  </conditionalFormatting>
  <conditionalFormatting sqref="Q238">
    <cfRule type="expression" dxfId="1" priority="61">
      <formula>$P$24="当該地域機関"&amp;CHAR(10)&amp;"※該当すれば「1」を記入"</formula>
    </cfRule>
  </conditionalFormatting>
  <conditionalFormatting sqref="T258">
    <cfRule type="expression" dxfId="0" priority="66">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2026-07-16T07:40:54Z</cp:lastPrinted>
  <dcterms:created xsi:type="dcterms:W3CDTF">2024-04-22T00:47:53Z</dcterms:created>
  <dcterms:modified xsi:type="dcterms:W3CDTF">2026-08-12T00:12:27Z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